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2F89759-7B4E-48B6-9B7F-583CC310EE6E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hosqer'!$A$1:$E$108</definedName>
    <definedName name="_xlnm.Print_Area" localSheetId="3">'Dramakani hamematakan'!$A$1:$F$89</definedName>
    <definedName name="_xlnm.Print_Area" localSheetId="0">'Ekamut-caxs'!$A$1:$E$93</definedName>
    <definedName name="_xlnm.Print_Area" localSheetId="2">'Ekamutneri hamematakan'!$A$1:$F$74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1" l="1"/>
  <c r="J14" i="11" l="1"/>
  <c r="I14" i="11"/>
  <c r="H14" i="11"/>
  <c r="D14" i="11"/>
  <c r="H11" i="21"/>
  <c r="G8" i="21"/>
  <c r="E16" i="22"/>
  <c r="H9" i="22"/>
  <c r="H10" i="22"/>
  <c r="H11" i="22"/>
  <c r="H12" i="22"/>
  <c r="H15" i="22" s="1"/>
  <c r="H16" i="22" s="1"/>
  <c r="F9" i="21" s="1"/>
  <c r="H13" i="22"/>
  <c r="H14" i="22"/>
  <c r="H8" i="22"/>
  <c r="D59" i="18"/>
  <c r="F59" i="18" s="1"/>
  <c r="F10" i="21" l="1"/>
  <c r="F11" i="21" s="1"/>
  <c r="D78" i="7"/>
  <c r="D77" i="7"/>
  <c r="D82" i="7"/>
  <c r="D79" i="7" s="1"/>
  <c r="J32" i="23" l="1"/>
  <c r="J30" i="23"/>
  <c r="D11" i="7" l="1"/>
  <c r="D10" i="7"/>
  <c r="D5" i="7"/>
  <c r="D4" i="7"/>
  <c r="B12" i="9" l="1"/>
  <c r="B31" i="7"/>
  <c r="B12" i="10" s="1"/>
  <c r="B28" i="9" l="1"/>
  <c r="D10" i="9"/>
  <c r="E10" i="9" s="1"/>
  <c r="B9" i="9"/>
  <c r="B10" i="9"/>
  <c r="D26" i="19"/>
  <c r="D9" i="9" s="1"/>
  <c r="E9" i="9" s="1"/>
  <c r="B45" i="7"/>
  <c r="B27" i="10" s="1"/>
  <c r="D46" i="19"/>
  <c r="D45" i="7" s="1"/>
  <c r="D27" i="10" s="1"/>
  <c r="E27" i="10" s="1"/>
  <c r="N7" i="11"/>
  <c r="D45" i="19"/>
  <c r="B44" i="19"/>
  <c r="E15" i="22"/>
  <c r="F15" i="22"/>
  <c r="G15" i="22"/>
  <c r="D8" i="22"/>
  <c r="D9" i="22"/>
  <c r="D10" i="22"/>
  <c r="D11" i="22"/>
  <c r="D12" i="22"/>
  <c r="D13" i="22"/>
  <c r="D14" i="22"/>
  <c r="D28" i="9" l="1"/>
  <c r="E28" i="9" s="1"/>
  <c r="D15" i="22"/>
  <c r="D32" i="7"/>
  <c r="D29" i="7"/>
  <c r="D10" i="10" s="1"/>
  <c r="D28" i="7"/>
  <c r="D9" i="10" s="1"/>
  <c r="B29" i="7" l="1"/>
  <c r="B10" i="10" s="1"/>
  <c r="B28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E17" i="23"/>
  <c r="F17" i="23" s="1"/>
  <c r="N16" i="23"/>
  <c r="M16" i="23"/>
  <c r="O16" i="23" s="1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2" i="23" l="1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7" i="23"/>
  <c r="J19" i="23" s="1"/>
  <c r="J20" i="23" s="1"/>
  <c r="J27" i="23" s="1"/>
  <c r="M19" i="23" l="1"/>
  <c r="M20" i="23" s="1"/>
  <c r="D48" i="19"/>
  <c r="D47" i="19"/>
  <c r="M26" i="23"/>
  <c r="M28" i="23" s="1"/>
  <c r="D31" i="19" s="1"/>
  <c r="D66" i="19" s="1"/>
  <c r="O19" i="23"/>
  <c r="O20" i="23" s="1"/>
  <c r="N19" i="23"/>
  <c r="N20" i="23" s="1"/>
  <c r="D25" i="19" s="1"/>
  <c r="O27" i="23" l="1"/>
  <c r="M27" i="23"/>
  <c r="D48" i="7" s="1"/>
  <c r="E1" i="7"/>
  <c r="D49" i="19" l="1"/>
  <c r="D8" i="9"/>
  <c r="E8" i="9" s="1"/>
  <c r="B8" i="9"/>
  <c r="N12" i="11" l="1"/>
  <c r="D76" i="7"/>
  <c r="D35" i="19"/>
  <c r="N13" i="11" l="1"/>
  <c r="D43" i="19" s="1"/>
  <c r="D108" i="7"/>
  <c r="B108" i="7"/>
  <c r="D6" i="10" l="1"/>
  <c r="F5" i="10"/>
  <c r="F5" i="9" s="1"/>
  <c r="D22" i="22" l="1"/>
  <c r="D20" i="22"/>
  <c r="E20" i="21"/>
  <c r="E19" i="21"/>
  <c r="E18" i="21"/>
  <c r="E17" i="21"/>
  <c r="H22" i="11"/>
  <c r="H20" i="11"/>
  <c r="D66" i="18"/>
  <c r="D64" i="18"/>
  <c r="D87" i="10"/>
  <c r="D85" i="10"/>
  <c r="D72" i="9"/>
  <c r="D70" i="9"/>
  <c r="D105" i="7"/>
  <c r="D103" i="7"/>
  <c r="B82" i="10"/>
  <c r="D81" i="10"/>
  <c r="B81" i="10"/>
  <c r="D38" i="7"/>
  <c r="C18" i="11" l="1"/>
  <c r="D39" i="7" l="1"/>
  <c r="D83" i="7" l="1"/>
  <c r="E11" i="21"/>
  <c r="C11" i="21"/>
  <c r="D24" i="19" s="1"/>
  <c r="D11" i="21"/>
  <c r="D52" i="19"/>
  <c r="D86" i="19" s="1"/>
  <c r="D44" i="19"/>
  <c r="A20" i="7"/>
  <c r="A2" i="9"/>
  <c r="A2" i="10"/>
  <c r="A2" i="18"/>
  <c r="A2" i="11"/>
  <c r="A2" i="21"/>
  <c r="A2" i="22"/>
  <c r="D31" i="7" l="1"/>
  <c r="D29" i="19"/>
  <c r="D27" i="7"/>
  <c r="D30" i="7"/>
  <c r="D28" i="19"/>
  <c r="D58" i="7" l="1"/>
  <c r="D57" i="7"/>
  <c r="D56" i="7" l="1"/>
  <c r="D82" i="10"/>
  <c r="E82" i="10" s="1"/>
  <c r="D22" i="9"/>
  <c r="E22" i="9" s="1"/>
  <c r="E81" i="10"/>
  <c r="D75" i="10"/>
  <c r="E75" i="10" s="1"/>
  <c r="D74" i="10"/>
  <c r="D23" i="9"/>
  <c r="E23" i="9" s="1"/>
  <c r="D63" i="9"/>
  <c r="E63" i="9" s="1"/>
  <c r="D62" i="9"/>
  <c r="E62" i="9" s="1"/>
  <c r="D21" i="10"/>
  <c r="D60" i="10"/>
  <c r="E60" i="10" s="1"/>
  <c r="D59" i="10"/>
  <c r="C7" i="10"/>
  <c r="D20" i="10" l="1"/>
  <c r="E20" i="10" s="1"/>
  <c r="E21" i="10"/>
  <c r="D34" i="7" l="1"/>
  <c r="D25" i="7" l="1"/>
  <c r="D72" i="10" l="1"/>
  <c r="E72" i="10" s="1"/>
  <c r="D86" i="7"/>
  <c r="D58" i="9"/>
  <c r="E58" i="9" s="1"/>
  <c r="D59" i="9"/>
  <c r="E59" i="9" s="1"/>
  <c r="D73" i="7"/>
  <c r="D55" i="10" s="1"/>
  <c r="E55" i="10" s="1"/>
  <c r="D74" i="7"/>
  <c r="D56" i="10" s="1"/>
  <c r="E56" i="10" s="1"/>
  <c r="D11" i="10" l="1"/>
  <c r="E11" i="10" s="1"/>
  <c r="D11" i="9"/>
  <c r="E11" i="9" s="1"/>
  <c r="D61" i="9" l="1"/>
  <c r="D50" i="7"/>
  <c r="D37" i="7"/>
  <c r="D35" i="7"/>
  <c r="D66" i="7"/>
  <c r="D69" i="7"/>
  <c r="D51" i="10" s="1"/>
  <c r="D70" i="7"/>
  <c r="D71" i="7"/>
  <c r="D72" i="7"/>
  <c r="D75" i="7"/>
  <c r="D42" i="7" l="1"/>
  <c r="D8" i="10" l="1"/>
  <c r="D68" i="7"/>
  <c r="D67" i="7"/>
  <c r="D64" i="7"/>
  <c r="D63" i="7"/>
  <c r="D62" i="7"/>
  <c r="D61" i="7"/>
  <c r="D60" i="7"/>
  <c r="D59" i="7"/>
  <c r="D55" i="7"/>
  <c r="D54" i="7"/>
  <c r="D53" i="7"/>
  <c r="D52" i="7"/>
  <c r="D49" i="7"/>
  <c r="D44" i="7" l="1"/>
  <c r="D34" i="19" l="1"/>
  <c r="D40" i="19" s="1"/>
  <c r="D43" i="7" l="1"/>
  <c r="D98" i="7"/>
  <c r="D7" i="9"/>
  <c r="D64" i="9" l="1"/>
  <c r="D65" i="9"/>
  <c r="D66" i="9"/>
  <c r="D67" i="9"/>
  <c r="D60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6" i="9"/>
  <c r="D27" i="9"/>
  <c r="D34" i="9"/>
  <c r="D35" i="9"/>
  <c r="D20" i="9"/>
  <c r="D21" i="9"/>
  <c r="D12" i="9"/>
  <c r="D13" i="9"/>
  <c r="D15" i="9"/>
  <c r="D17" i="9"/>
  <c r="D94" i="7" l="1"/>
  <c r="D51" i="7"/>
  <c r="D19" i="9" l="1"/>
  <c r="D30" i="18"/>
  <c r="D8" i="18"/>
  <c r="D34" i="18" l="1"/>
  <c r="D25" i="9" l="1"/>
  <c r="D79" i="10"/>
  <c r="D78" i="10"/>
  <c r="D77" i="10"/>
  <c r="D73" i="10"/>
  <c r="D71" i="10"/>
  <c r="D70" i="10"/>
  <c r="D69" i="10"/>
  <c r="D66" i="10"/>
  <c r="D65" i="10"/>
  <c r="D64" i="10"/>
  <c r="D63" i="10"/>
  <c r="D62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85" i="7" l="1"/>
  <c r="D68" i="10"/>
  <c r="C68" i="10"/>
  <c r="D80" i="10"/>
  <c r="C76" i="10" l="1"/>
  <c r="C67" i="10" s="1"/>
  <c r="D76" i="10"/>
  <c r="D67" i="10" s="1"/>
  <c r="E77" i="10"/>
  <c r="E76" i="10" l="1"/>
  <c r="D33" i="7" l="1"/>
  <c r="D26" i="7" s="1"/>
  <c r="D14" i="9"/>
  <c r="D47" i="7"/>
  <c r="D32" i="9"/>
  <c r="D14" i="10" l="1"/>
  <c r="D7" i="10" s="1"/>
  <c r="D50" i="9"/>
  <c r="D65" i="7"/>
  <c r="D47" i="10" s="1"/>
  <c r="D46" i="7"/>
  <c r="D29" i="10"/>
  <c r="D29" i="9"/>
  <c r="E59" i="10"/>
  <c r="E62" i="10"/>
  <c r="D41" i="7" l="1"/>
  <c r="D28" i="10"/>
  <c r="E74" i="10"/>
  <c r="G86" i="19" l="1"/>
  <c r="D33" i="9"/>
  <c r="E70" i="10" l="1"/>
  <c r="D30" i="10" l="1"/>
  <c r="E30" i="10" s="1"/>
  <c r="E29" i="10"/>
  <c r="D61" i="10"/>
  <c r="C61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3" i="10"/>
  <c r="E64" i="10"/>
  <c r="E65" i="10"/>
  <c r="E66" i="10"/>
  <c r="E69" i="10"/>
  <c r="E26" i="10"/>
  <c r="E28" i="10"/>
  <c r="C23" i="10" l="1"/>
  <c r="D23" i="10"/>
  <c r="E61" i="10"/>
  <c r="E33" i="10"/>
  <c r="E68" i="10"/>
  <c r="C36" i="9"/>
  <c r="C24" i="9" s="1"/>
  <c r="E67" i="9"/>
  <c r="E66" i="9"/>
  <c r="E65" i="9"/>
  <c r="E64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4" i="9" s="1"/>
  <c r="E35" i="9"/>
  <c r="E34" i="9"/>
  <c r="E33" i="9"/>
  <c r="E32" i="9"/>
  <c r="E29" i="9"/>
  <c r="E27" i="9"/>
  <c r="E26" i="9"/>
  <c r="E25" i="9"/>
  <c r="E36" i="9" l="1"/>
  <c r="C18" i="9" l="1"/>
  <c r="C6" i="9" s="1"/>
  <c r="E12" i="9"/>
  <c r="D22" i="10" l="1"/>
  <c r="C80" i="10"/>
  <c r="C22" i="10" s="1"/>
  <c r="E79" i="10"/>
  <c r="E73" i="10"/>
  <c r="E71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D6" i="9" s="1"/>
  <c r="D68" i="9" s="1"/>
  <c r="E17" i="9"/>
  <c r="E16" i="9"/>
  <c r="E15" i="9"/>
  <c r="E14" i="9"/>
  <c r="E13" i="9"/>
  <c r="E7" i="9"/>
  <c r="C68" i="9"/>
  <c r="D83" i="10" l="1"/>
  <c r="E67" i="10"/>
  <c r="E23" i="10"/>
  <c r="E78" i="10"/>
  <c r="E80" i="10"/>
  <c r="E68" i="9"/>
  <c r="E18" i="9"/>
  <c r="E24" i="9"/>
  <c r="E6" i="9"/>
  <c r="E7" i="10"/>
  <c r="E22" i="10" l="1"/>
  <c r="C83" i="10" l="1"/>
  <c r="E83" i="10" s="1"/>
  <c r="D40" i="7" l="1"/>
  <c r="D101" i="7" s="1"/>
</calcChain>
</file>

<file path=xl/sharedStrings.xml><?xml version="1.0" encoding="utf-8"?>
<sst xmlns="http://schemas.openxmlformats.org/spreadsheetml/2006/main" count="741" uniqueCount="281">
  <si>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</si>
  <si>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</si>
  <si>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</si>
  <si>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</si>
  <si>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</si>
  <si>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</si>
  <si>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</si>
  <si>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</si>
  <si>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</si>
  <si>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</si>
  <si>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</si>
  <si>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</si>
  <si>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</si>
  <si>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</si>
  <si>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</si>
  <si>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</si>
  <si>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</si>
  <si>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</si>
  <si>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</si>
  <si>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</si>
  <si>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</si>
  <si>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</si>
  <si>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</si>
  <si>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</si>
  <si>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</si>
  <si>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</si>
  <si>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</si>
  <si>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</si>
  <si>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</si>
  <si>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</si>
  <si>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</si>
  <si>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</si>
  <si>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</si>
  <si>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</si>
  <si>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</si>
  <si>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</si>
  <si>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</si>
  <si>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</si>
  <si>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</si>
  <si>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</si>
  <si>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</si>
  <si>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</si>
  <si>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</si>
  <si>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</si>
  <si>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</si>
  <si>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</si>
  <si>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</si>
  <si>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</si>
  <si>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</si>
  <si>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</si>
  <si>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</si>
  <si>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</si>
  <si>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</si>
  <si>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</si>
  <si>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</si>
  <si>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</si>
  <si>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</si>
  <si>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</si>
  <si>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</si>
  <si>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</si>
  <si>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</si>
  <si>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</si>
  <si>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</si>
  <si>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</si>
  <si>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</si>
  <si>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</si>
  <si>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</si>
  <si>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</si>
  <si>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</si>
  <si>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</si>
  <si>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</si>
  <si>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</si>
  <si>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</si>
  <si>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</si>
  <si>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</si>
  <si>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</si>
  <si>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</si>
  <si>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</si>
  <si>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</si>
  <si>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</si>
  <si>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</si>
  <si>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</si>
  <si>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</si>
  <si>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</si>
  <si>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</si>
  <si>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</si>
  <si>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</si>
  <si>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</si>
  <si>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</si>
  <si>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</si>
  <si>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</si>
  <si>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</si>
  <si>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</si>
  <si>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</si>
  <si>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</si>
  <si>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</si>
  <si>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</si>
  <si>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</si>
  <si>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</si>
  <si>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</si>
  <si>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</si>
  <si>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</si>
  <si>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</si>
  <si>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</si>
  <si>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</si>
  <si>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</si>
  <si>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</si>
  <si>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</si>
  <si>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</si>
  <si>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</si>
  <si>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</si>
  <si>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</si>
  <si>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</si>
  <si>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</si>
  <si>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</si>
  <si>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</si>
  <si>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</si>
  <si>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</si>
  <si>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</si>
  <si>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</si>
  <si>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</si>
  <si>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</si>
  <si>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</si>
  <si>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</si>
  <si>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</si>
  <si>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</si>
  <si>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</si>
  <si>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</si>
  <si>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</si>
  <si>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</si>
  <si>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</si>
  <si>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</si>
  <si>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</si>
  <si>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</si>
  <si>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</si>
  <si>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</si>
  <si>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</si>
  <si>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</si>
  <si>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</si>
  <si>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</si>
  <si>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</si>
  <si>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</si>
  <si>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</si>
  <si>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</si>
  <si>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</si>
  <si>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</si>
  <si>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</si>
  <si>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</si>
  <si>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</si>
  <si>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</si>
  <si>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</si>
  <si>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</si>
  <si>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</si>
  <si>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</si>
  <si>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</si>
  <si>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</si>
  <si>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</si>
  <si>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</si>
  <si>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</si>
  <si>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</si>
  <si>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</si>
  <si>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</si>
  <si>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</si>
  <si>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</si>
  <si>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</si>
  <si>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</si>
  <si>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</si>
  <si>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</si>
  <si>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</si>
  <si>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</si>
  <si>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</si>
  <si>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</si>
  <si>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</si>
  <si>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</si>
  <si>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</si>
  <si>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</si>
  <si>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</si>
  <si>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</si>
  <si>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</si>
  <si>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</si>
  <si>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</si>
  <si>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</si>
  <si>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</si>
  <si>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</si>
  <si>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</si>
  <si>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</si>
  <si>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</si>
  <si>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</si>
  <si>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</si>
  <si>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</si>
  <si>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</si>
  <si>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</si>
  <si>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</si>
  <si>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</si>
  <si>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</si>
  <si>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</si>
  <si>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</si>
  <si>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</si>
  <si>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</si>
  <si>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</si>
  <si>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</si>
  <si>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</si>
  <si>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</si>
  <si>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</si>
  <si>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</si>
  <si>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</si>
  <si>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</si>
  <si>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</si>
  <si>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</si>
  <si>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</si>
  <si>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</si>
  <si>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</si>
  <si>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</si>
  <si>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</si>
  <si>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</si>
  <si>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</si>
  <si>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</si>
  <si>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</si>
  <si>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</si>
  <si>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</si>
  <si>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</si>
  <si>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</si>
  <si>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</si>
  <si>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</si>
  <si>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</si>
  <si>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</si>
  <si>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</si>
  <si>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</si>
  <si>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</si>
  <si>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</si>
  <si>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</si>
  <si>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</si>
  <si>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</si>
  <si>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</si>
  <si>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</si>
  <si>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</si>
  <si>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</si>
  <si>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</si>
  <si>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</si>
  <si>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</si>
  <si>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</si>
  <si>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</si>
  <si>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</si>
  <si>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</si>
  <si>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</si>
  <si>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</si>
  <si>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</si>
  <si>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</si>
  <si>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</si>
  <si>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</si>
  <si>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</si>
  <si>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</si>
  <si>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</si>
  <si>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</si>
  <si>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</si>
  <si>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</si>
  <si>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</si>
  <si>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</si>
  <si>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</si>
  <si>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</si>
  <si>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</si>
  <si>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</si>
  <si>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</si>
  <si>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</si>
  <si>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</si>
  <si>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</si>
  <si>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</si>
  <si>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</si>
  <si>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</si>
  <si>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</si>
  <si>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</si>
  <si>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>Աստղիկ Ադամյան</t>
  </si>
  <si>
    <t>Անժելա Անանյան</t>
  </si>
  <si>
    <t>&lt;&lt;Գործք&gt;&gt; ՍՊԸ</t>
  </si>
  <si>
    <t>Կրակմարիչի լիցքավորում</t>
  </si>
  <si>
    <t>Դուրս գրվող գույքի վերագնահատման գծով</t>
  </si>
  <si>
    <t xml:space="preserve">Դուրս գրվող գույքի վերագնահատման գծով </t>
  </si>
  <si>
    <t xml:space="preserve">Երևանի Քանաքեռ-Զեյթուն համայնքի «Ս. Բարխուդարյանի անվան թիվ 2 արվեստի դպրոց» ՀՈԱԿ-ի </t>
  </si>
  <si>
    <t>«Հավելված</t>
  </si>
  <si>
    <t>03. 04. 2023 թ.</t>
  </si>
  <si>
    <t>հ. 739 -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</si>
</sst>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27" fillId="0" borderId="0" xfId="45" applyNumberFormat="1" applyFont="1" applyAlignment="1">
      <alignment vertical="center"/>
    </xf>
    <xf numFmtId="166" fontId="32" fillId="0" borderId="0" xfId="45" applyNumberFormat="1" applyFont="1" applyAlignment="1">
      <alignment vertical="center"/>
    </xf>
    <xf numFmtId="0" fontId="31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>
      <alignment horizontal="center" vertical="center"/>
    </xf>
    <xf numFmtId="0" fontId="58" fillId="0" borderId="0" xfId="45" applyFont="1" applyAlignment="1">
      <alignment vertical="center"/>
    </xf>
    <xf numFmtId="0" fontId="59" fillId="0" borderId="0" xfId="45" applyFont="1" applyAlignment="1">
      <alignment horizontal="center" vertical="center"/>
    </xf>
    <xf numFmtId="164" fontId="60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58" fillId="0" borderId="0" xfId="45" applyNumberFormat="1" applyFont="1" applyAlignment="1">
      <alignment vertical="center"/>
    </xf>
    <xf numFmtId="3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horizontal="left" vertical="center"/>
    </xf>
    <xf numFmtId="166" fontId="61" fillId="0" borderId="0" xfId="46" applyNumberFormat="1" applyFont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7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e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MAOQAgAEEATQAAAAAAAAAAAAAAAAAAAAAAAAAAAAAAAAAAAAAAAAAAAAAAAAAAAAAAAAAAAAAAAAAAAAAAAAAAAAAAAAAAAAAAAAAAAAAAAAAAAAAAAAAAAAAAAAAAAAAAAADnBwwABAAVAAkAJ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M5NDFaMCMGCSqGSIb3DQEJBDEWBBT+I1jQbbzWuaPrS8bx33wr/E/FNTArBgsqhkiG9w0BCRACDDEcMBowGDAWBBRE5xMFRVajmd/v2Zzf5CvSbEm8HjANBgkqhkiG9w0BAQEFAASCAQDQZzD6ajO4YWw/Y5yCySRNYWvY7PqZ7m3JruVRfhF1OJuMzqfjZAbtKD0+yXhBsnCuhwi8cGC0TjspSwQXy50t3P78eXQyty0o8D/C1Ml8m7KauWmKzgIRF0WkEwUCmjbwYGK1Hzpwy6WwTG87WpWmxR08vFQyA8mQzdBediEBc9LXewZjRjJK+7h9bf90yM2szoeOexuTUHKtQvg3ddVu5wYSsTZHeF1UoRuwZRMSVJyM1v6FR75Ia63ZwVz9JOmPe9MP1AcEJtaMEa5Lw9DhmwG+k35gjMWNcHF3bUXItntrNQL+fv71uvMP6zMGRmFQPoli80wiCrePiiLlayM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C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QA6ADIANwAgAFAATQAAAAAAAAAAAAAAAAAAAAAAAAAAAAAAAAAAAAAAAAAAAAAAAAAAAAAAAAAAAAAAAAAAAAAAAAAAAAAAAAAAAAAAAAAAAAAAAAAAAAAAAAAAAAAAAAAAAAAAAADnBwwAAwAUABEAG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MzI3MzNaMCMGCSqGSIb3DQEJBDEWBBR3laYGAegzs+03Kmm17ojSJRUQhjArBgsqhkiG9w0BCRACDDEcMBowGDAWBBRE5xMFRVajmd/v2Zzf5CvSbEm8HjANBgkqhkiG9w0BAQEFAASCAQBX/ab+qR5pigV4N3S3ZgoUDYxLcFiJ2QwGBN87p3V87eFCnehrFcRR2GQstSAie1PGXQTssRzdXA58JX9Dp1QJgbfD0IXVE8gcnPO+AScQ0mTHhUEcOpOAwuPLptzCQzoPENg7iRn2F6j0NzB7cYIDGprPeb+VZwNwnl953CWmjzunY6pPOanSpipDbz6LeR3oma9uYpJwoOyzH+3qkSMJxJlPMffBwfrA9GIa5OmiPgm+3lc7qGD5RI2QqYej0oBksX64wKK75mjVlCgAf9WqstnKHl6RqHMpdEGt4DVWQPZZrg7cSl7lJ1pZfUAHEjgLAjVkoenAPyn2RkWqidp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87</xdr:row>
          <xdr:rowOff>0</xdr:rowOff>
        </xdr:from>
        <xdr:to>
          <xdr:col>3</xdr:col>
          <xdr:colOff>92075</xdr:colOff>
          <xdr:row>93</xdr:row>
          <xdr:rowOff>117475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4E8C582-AE1C-9EC3-5101-431F1BA3D2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102</xdr:row>
          <xdr:rowOff>0</xdr:rowOff>
        </xdr:from>
        <xdr:to>
          <xdr:col>3</xdr:col>
          <xdr:colOff>104775</xdr:colOff>
          <xdr:row>108</xdr:row>
          <xdr:rowOff>47625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Z94"/>
  <sheetViews>
    <sheetView tabSelected="1" view="pageBreakPreview" topLeftCell="A57" zoomScaleSheetLayoutView="100" workbookViewId="0">
      <selection activeCell="C93" sqref="C93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30.5703125" style="43" customWidth="1"/>
    <col min="5" max="5" width="3.85546875" style="43" customWidth="1"/>
    <col min="6" max="6" width="3.140625" style="43" customWidth="1"/>
    <col min="7" max="7" width="16.5703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3:7" ht="21" hidden="1" customHeight="1">
      <c r="C1" s="42"/>
      <c r="D1" s="42" t="s">
        <v>174</v>
      </c>
      <c r="E1" s="106"/>
      <c r="F1" s="44"/>
      <c r="G1" s="42"/>
    </row>
    <row r="2" spans="3:7" ht="19.5" hidden="1" customHeight="1">
      <c r="C2" s="42"/>
      <c r="D2" s="42" t="s">
        <v>27</v>
      </c>
      <c r="E2" s="42"/>
      <c r="F2" s="42"/>
      <c r="G2" s="42"/>
    </row>
    <row r="3" spans="3:7" ht="18.75" hidden="1" customHeight="1">
      <c r="C3" s="42"/>
      <c r="D3" s="42" t="s">
        <v>28</v>
      </c>
      <c r="E3" s="42"/>
      <c r="F3" s="42"/>
      <c r="G3" s="42"/>
    </row>
    <row r="4" spans="3:7" ht="27.75" hidden="1" customHeight="1">
      <c r="C4" s="171"/>
      <c r="D4" s="171" t="s">
        <v>213</v>
      </c>
      <c r="E4" s="171"/>
      <c r="F4" s="171"/>
      <c r="G4" s="42"/>
    </row>
    <row r="5" spans="3:7" ht="28.5" hidden="1" customHeight="1">
      <c r="C5" s="171"/>
      <c r="D5" s="171" t="s">
        <v>172</v>
      </c>
      <c r="E5" s="171"/>
      <c r="F5" s="171"/>
      <c r="G5" s="42"/>
    </row>
    <row r="6" spans="3:7" ht="24" hidden="1" customHeight="1">
      <c r="C6" s="171"/>
      <c r="D6" s="171"/>
      <c r="E6" s="171"/>
      <c r="F6" s="171"/>
      <c r="G6" s="42"/>
    </row>
    <row r="7" spans="3:7">
      <c r="C7" s="171"/>
      <c r="D7" s="42" t="s">
        <v>174</v>
      </c>
      <c r="E7" s="106">
        <v>19</v>
      </c>
      <c r="F7" s="44"/>
      <c r="G7" s="42"/>
    </row>
    <row r="8" spans="3:7">
      <c r="C8" s="171"/>
      <c r="D8" s="42" t="s">
        <v>27</v>
      </c>
      <c r="E8" s="42"/>
      <c r="F8" s="42"/>
      <c r="G8" s="42"/>
    </row>
    <row r="9" spans="3:7">
      <c r="C9" s="171"/>
      <c r="D9" s="42" t="s">
        <v>28</v>
      </c>
      <c r="E9" s="42"/>
      <c r="F9" s="42"/>
      <c r="G9" s="42"/>
    </row>
    <row r="10" spans="3:7">
      <c r="C10" s="171"/>
      <c r="D10" s="171" t="s">
        <v>213</v>
      </c>
      <c r="E10" s="171"/>
      <c r="F10" s="171"/>
      <c r="G10" s="42"/>
    </row>
    <row r="11" spans="3:7">
      <c r="C11" s="171"/>
      <c r="D11" s="171" t="s">
        <v>172</v>
      </c>
      <c r="E11" s="171"/>
      <c r="F11" s="171"/>
      <c r="G11" s="42"/>
    </row>
    <row r="12" spans="3:7" ht="27" customHeight="1">
      <c r="C12" s="171"/>
      <c r="D12" s="171"/>
      <c r="E12" s="171"/>
      <c r="F12" s="171"/>
      <c r="G12" s="42"/>
    </row>
    <row r="13" spans="3:7">
      <c r="C13" s="171"/>
      <c r="D13" s="171" t="s">
        <v>278</v>
      </c>
      <c r="E13" s="171">
        <v>19</v>
      </c>
      <c r="F13" s="171"/>
      <c r="G13" s="42"/>
    </row>
    <row r="14" spans="3:7">
      <c r="C14" s="171"/>
      <c r="D14" s="171" t="s">
        <v>27</v>
      </c>
      <c r="E14" s="171"/>
      <c r="F14" s="171"/>
      <c r="G14" s="42"/>
    </row>
    <row r="15" spans="3:7">
      <c r="C15" s="171"/>
      <c r="D15" s="171" t="s">
        <v>28</v>
      </c>
      <c r="E15" s="171"/>
      <c r="F15" s="171"/>
      <c r="G15" s="42"/>
    </row>
    <row r="16" spans="3:7">
      <c r="C16" s="171"/>
      <c r="D16" s="171" t="s">
        <v>279</v>
      </c>
      <c r="E16" s="171"/>
      <c r="F16" s="171"/>
      <c r="G16" s="42"/>
    </row>
    <row r="17" spans="1:16">
      <c r="C17" s="171"/>
      <c r="D17" s="171" t="s">
        <v>280</v>
      </c>
      <c r="E17" s="171"/>
      <c r="F17" s="171"/>
      <c r="G17" s="42"/>
    </row>
    <row r="18" spans="1:16" ht="14.25" customHeight="1">
      <c r="C18" s="43"/>
      <c r="D18" s="41"/>
      <c r="E18" s="41"/>
      <c r="F18" s="41"/>
      <c r="G18" s="44"/>
    </row>
    <row r="19" spans="1:16" ht="18.75" customHeight="1">
      <c r="A19" s="480" t="s">
        <v>40</v>
      </c>
      <c r="B19" s="480"/>
      <c r="C19" s="480"/>
      <c r="D19" s="480"/>
      <c r="E19" s="326"/>
      <c r="F19" s="326"/>
      <c r="G19" s="45"/>
    </row>
    <row r="20" spans="1:16" ht="54" customHeight="1">
      <c r="A20" s="481" t="s">
        <v>277</v>
      </c>
      <c r="B20" s="481"/>
      <c r="C20" s="481"/>
      <c r="D20" s="481"/>
      <c r="E20" s="327"/>
      <c r="F20" s="327"/>
    </row>
    <row r="21" spans="1:16" ht="18.75" customHeight="1">
      <c r="A21" s="482" t="s">
        <v>216</v>
      </c>
      <c r="B21" s="482"/>
      <c r="C21" s="482"/>
      <c r="D21" s="482"/>
      <c r="E21" s="328"/>
      <c r="F21" s="328"/>
      <c r="G21" s="46"/>
      <c r="H21" s="47"/>
      <c r="I21" s="47"/>
      <c r="K21" s="47"/>
      <c r="L21" s="47"/>
      <c r="M21" s="47"/>
    </row>
    <row r="22" spans="1:16" ht="30" customHeight="1">
      <c r="A22" s="48"/>
      <c r="B22" s="48"/>
      <c r="C22" s="48"/>
      <c r="D22" s="49" t="s">
        <v>51</v>
      </c>
      <c r="E22" s="49"/>
      <c r="F22" s="49"/>
      <c r="L22" s="2"/>
    </row>
    <row r="23" spans="1:16" ht="26.25" customHeight="1">
      <c r="A23" s="50" t="s">
        <v>7</v>
      </c>
      <c r="B23" s="484" t="s">
        <v>123</v>
      </c>
      <c r="C23" s="484"/>
      <c r="D23" s="290"/>
      <c r="E23" s="290"/>
      <c r="F23" s="290"/>
    </row>
    <row r="24" spans="1:16" ht="21.75" customHeight="1">
      <c r="A24" s="116">
        <v>1</v>
      </c>
      <c r="B24" s="483" t="s">
        <v>116</v>
      </c>
      <c r="C24" s="483"/>
      <c r="D24" s="224">
        <f>+'Pastaci finansav.'!C11+3868.6</f>
        <v>53916</v>
      </c>
      <c r="E24" s="222"/>
      <c r="F24" s="222"/>
      <c r="G24" s="294"/>
    </row>
    <row r="25" spans="1:16" ht="20.25" customHeight="1">
      <c r="A25" s="116">
        <v>2</v>
      </c>
      <c r="B25" s="483" t="s">
        <v>230</v>
      </c>
      <c r="C25" s="483"/>
      <c r="D25" s="222">
        <f>+Komunal!N20</f>
        <v>2.1</v>
      </c>
      <c r="E25" s="222"/>
      <c r="F25" s="222"/>
      <c r="G25" s="294"/>
    </row>
    <row r="26" spans="1:16" ht="20.25" hidden="1" customHeight="1">
      <c r="A26" s="116">
        <v>3</v>
      </c>
      <c r="B26" s="483" t="s">
        <v>243</v>
      </c>
      <c r="C26" s="483"/>
      <c r="D26" s="224">
        <f>+D27</f>
        <v>0</v>
      </c>
      <c r="E26" s="222"/>
      <c r="F26" s="222"/>
      <c r="G26" s="294"/>
    </row>
    <row r="27" spans="1:16" ht="20.25" hidden="1" customHeight="1">
      <c r="A27" s="115">
        <v>3.1</v>
      </c>
      <c r="B27" s="486" t="s">
        <v>244</v>
      </c>
      <c r="C27" s="486"/>
      <c r="D27" s="223"/>
      <c r="E27" s="222"/>
      <c r="F27" s="222"/>
      <c r="G27" s="294"/>
    </row>
    <row r="28" spans="1:16" ht="38.25" customHeight="1">
      <c r="A28" s="116">
        <v>3</v>
      </c>
      <c r="B28" s="485" t="s">
        <v>188</v>
      </c>
      <c r="C28" s="485"/>
      <c r="D28" s="224">
        <f>+'Pastaci finansav.'!D11</f>
        <v>1089.4000000000001</v>
      </c>
      <c r="E28" s="224"/>
      <c r="F28" s="224"/>
    </row>
    <row r="29" spans="1:16" s="3" customFormat="1" ht="27" customHeight="1">
      <c r="A29" s="116">
        <v>4</v>
      </c>
      <c r="B29" s="483" t="s">
        <v>263</v>
      </c>
      <c r="C29" s="483"/>
      <c r="D29" s="224">
        <f>+'Pastaci finansav.'!E11</f>
        <v>3166</v>
      </c>
      <c r="E29" s="222"/>
      <c r="F29" s="222"/>
      <c r="G29" s="294"/>
      <c r="H29" s="2"/>
      <c r="I29" s="2"/>
      <c r="J29" s="2"/>
      <c r="K29" s="2"/>
      <c r="L29" s="2"/>
      <c r="M29" s="2"/>
      <c r="N29" s="2"/>
      <c r="O29" s="2"/>
      <c r="P29" s="2"/>
    </row>
    <row r="30" spans="1:16" ht="20.25" hidden="1" customHeight="1">
      <c r="A30" s="116">
        <v>6</v>
      </c>
      <c r="B30" s="483" t="s">
        <v>52</v>
      </c>
      <c r="C30" s="483"/>
      <c r="D30" s="222"/>
      <c r="E30" s="222"/>
      <c r="F30" s="222"/>
      <c r="G30" s="294"/>
    </row>
    <row r="31" spans="1:16" ht="18" hidden="1" customHeight="1">
      <c r="A31" s="116">
        <v>7</v>
      </c>
      <c r="B31" s="483" t="s">
        <v>62</v>
      </c>
      <c r="C31" s="483"/>
      <c r="D31" s="224">
        <f>+Komunal!M28</f>
        <v>0</v>
      </c>
      <c r="E31" s="222"/>
      <c r="F31" s="222"/>
    </row>
    <row r="32" spans="1:16" ht="18" hidden="1" customHeight="1">
      <c r="A32" s="116">
        <v>8</v>
      </c>
      <c r="B32" s="483" t="s">
        <v>187</v>
      </c>
      <c r="C32" s="483"/>
      <c r="D32" s="222"/>
      <c r="E32" s="222"/>
      <c r="F32" s="222"/>
    </row>
    <row r="33" spans="1:26" ht="18" hidden="1" customHeight="1">
      <c r="A33" s="116">
        <v>10</v>
      </c>
      <c r="B33" s="483" t="s">
        <v>71</v>
      </c>
      <c r="C33" s="483"/>
      <c r="D33" s="222"/>
      <c r="E33" s="222"/>
      <c r="F33" s="222"/>
    </row>
    <row r="34" spans="1:26" ht="18" customHeight="1">
      <c r="A34" s="116">
        <v>5</v>
      </c>
      <c r="B34" s="483" t="s">
        <v>121</v>
      </c>
      <c r="C34" s="483"/>
      <c r="D34" s="224">
        <f>SUM(D35:D36)</f>
        <v>1563.4</v>
      </c>
      <c r="E34" s="224"/>
      <c r="F34" s="224"/>
    </row>
    <row r="35" spans="1:26" s="3" customFormat="1" ht="17.25" customHeight="1">
      <c r="A35" s="472">
        <v>5.0999999999999996</v>
      </c>
      <c r="B35" s="487" t="s">
        <v>72</v>
      </c>
      <c r="C35" s="487"/>
      <c r="D35" s="234">
        <f>+D83</f>
        <v>1563.4</v>
      </c>
      <c r="E35" s="234"/>
      <c r="F35" s="234"/>
      <c r="G35" s="57"/>
      <c r="H35" s="2"/>
      <c r="I35" s="2"/>
      <c r="J35" s="2"/>
      <c r="K35" s="2"/>
      <c r="L35" s="2"/>
      <c r="M35" s="2"/>
      <c r="N35" s="2"/>
      <c r="O35" s="2"/>
      <c r="P35" s="2"/>
    </row>
    <row r="36" spans="1:26" s="3" customFormat="1" ht="17.25" hidden="1" customHeight="1">
      <c r="A36" s="116">
        <v>11.2</v>
      </c>
      <c r="B36" s="487" t="s">
        <v>73</v>
      </c>
      <c r="C36" s="487"/>
      <c r="D36" s="223"/>
      <c r="E36" s="223"/>
      <c r="F36" s="223"/>
      <c r="G36" s="57"/>
      <c r="H36" s="2"/>
      <c r="I36" s="2"/>
      <c r="J36" s="319"/>
      <c r="K36" s="2"/>
      <c r="L36" s="2"/>
      <c r="M36" s="2"/>
      <c r="N36" s="2"/>
      <c r="O36" s="2"/>
      <c r="P36" s="2"/>
    </row>
    <row r="37" spans="1:26" ht="17.25" customHeight="1">
      <c r="A37" s="116">
        <v>6</v>
      </c>
      <c r="B37" s="483" t="s">
        <v>9</v>
      </c>
      <c r="C37" s="483"/>
      <c r="D37" s="222">
        <v>7.3</v>
      </c>
      <c r="E37" s="222"/>
      <c r="F37" s="222"/>
    </row>
    <row r="38" spans="1:26" s="2" customFormat="1" ht="17.25" hidden="1" customHeight="1">
      <c r="A38" s="116">
        <v>13</v>
      </c>
      <c r="B38" s="488"/>
      <c r="C38" s="488"/>
      <c r="D38" s="222"/>
      <c r="E38" s="222"/>
      <c r="F38" s="222"/>
      <c r="G38" s="19"/>
    </row>
    <row r="39" spans="1:26" s="2" customFormat="1" ht="19.5" hidden="1" customHeight="1">
      <c r="A39" s="116">
        <v>14</v>
      </c>
      <c r="B39" s="488"/>
      <c r="C39" s="488"/>
      <c r="D39" s="222"/>
      <c r="E39" s="222"/>
      <c r="F39" s="222"/>
      <c r="G39" s="21"/>
    </row>
    <row r="40" spans="1:26" ht="24" customHeight="1">
      <c r="A40" s="50"/>
      <c r="B40" s="489" t="s">
        <v>268</v>
      </c>
      <c r="C40" s="489"/>
      <c r="D40" s="267">
        <f>SUM(D24:D26,D28:D34,D37:D39)</f>
        <v>59744.200000000004</v>
      </c>
      <c r="E40" s="267"/>
      <c r="F40" s="267"/>
    </row>
    <row r="41" spans="1:26" ht="23.25" customHeight="1">
      <c r="A41" s="43"/>
      <c r="B41" s="50"/>
      <c r="C41" s="51"/>
      <c r="D41" s="224"/>
      <c r="E41" s="224"/>
      <c r="F41" s="224"/>
    </row>
    <row r="42" spans="1:26" ht="24.75" customHeight="1">
      <c r="A42" s="50" t="s">
        <v>10</v>
      </c>
      <c r="B42" s="484" t="s">
        <v>124</v>
      </c>
      <c r="C42" s="484"/>
      <c r="D42" s="268"/>
      <c r="E42" s="268"/>
      <c r="F42" s="268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6">
        <v>1</v>
      </c>
      <c r="B43" s="483" t="s">
        <v>11</v>
      </c>
      <c r="C43" s="483"/>
      <c r="D43" s="224">
        <f>+Ashkhatavardz!N13-'Dramakan hosqer'!D99</f>
        <v>54685.1</v>
      </c>
      <c r="E43" s="224"/>
      <c r="F43" s="224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s="3" customFormat="1" ht="19.5" customHeight="1">
      <c r="A44" s="159">
        <v>1.1000000000000001</v>
      </c>
      <c r="B44" s="486" t="str">
        <f>+Ashkhatavardz!I6</f>
        <v>գեղագիտական ուսուցման գծով</v>
      </c>
      <c r="C44" s="486"/>
      <c r="D44" s="234">
        <f>+Ashkhatavardz!C8+Ashkhatavardz!I7</f>
        <v>2108.6</v>
      </c>
      <c r="E44" s="234"/>
      <c r="F44" s="234"/>
      <c r="G44" s="259"/>
      <c r="H44" s="2"/>
      <c r="I44" s="2"/>
      <c r="J44" s="2"/>
      <c r="K44" s="2"/>
      <c r="L44" s="2"/>
      <c r="M44" s="88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s="3" customFormat="1" ht="19.5" customHeight="1">
      <c r="A45" s="159">
        <v>1.2</v>
      </c>
      <c r="B45" s="486" t="s">
        <v>12</v>
      </c>
      <c r="C45" s="486"/>
      <c r="D45" s="234">
        <f>+Ashkhatavardz!C9+Ashkhatavardz!M7+Ashkhatavardz!C10</f>
        <v>260</v>
      </c>
      <c r="E45" s="234"/>
      <c r="F45" s="234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s="3" customFormat="1" ht="19.5" hidden="1" customHeight="1">
      <c r="A46" s="159">
        <v>1.3</v>
      </c>
      <c r="B46" s="486" t="s">
        <v>266</v>
      </c>
      <c r="C46" s="486"/>
      <c r="D46" s="234">
        <f>+Ashkhatavardz!C11+Ashkhatavardz!K7</f>
        <v>0</v>
      </c>
      <c r="E46" s="234"/>
      <c r="F46" s="234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8" customHeight="1">
      <c r="A47" s="116">
        <v>2</v>
      </c>
      <c r="B47" s="483" t="s">
        <v>14</v>
      </c>
      <c r="C47" s="483"/>
      <c r="D47" s="224">
        <f>+Komunal!F27</f>
        <v>1129</v>
      </c>
      <c r="E47" s="222"/>
      <c r="F47" s="222"/>
      <c r="G47" s="317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8" customHeight="1">
      <c r="A48" s="116">
        <v>3</v>
      </c>
      <c r="B48" s="483" t="s">
        <v>13</v>
      </c>
      <c r="C48" s="483"/>
      <c r="D48" s="224">
        <f>+Komunal!J27</f>
        <v>394.5</v>
      </c>
      <c r="E48" s="222"/>
      <c r="F48" s="222"/>
      <c r="G48" s="317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8" customHeight="1">
      <c r="A49" s="116">
        <v>4</v>
      </c>
      <c r="B49" s="483" t="s">
        <v>15</v>
      </c>
      <c r="C49" s="483"/>
      <c r="D49" s="222">
        <f>+Komunal!O27</f>
        <v>53.8</v>
      </c>
      <c r="E49" s="222"/>
      <c r="F49" s="222"/>
      <c r="G49" s="317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8" customHeight="1">
      <c r="A50" s="116">
        <v>5</v>
      </c>
      <c r="B50" s="483" t="s">
        <v>16</v>
      </c>
      <c r="C50" s="483"/>
      <c r="D50" s="222">
        <v>55.6</v>
      </c>
      <c r="E50" s="222"/>
      <c r="F50" s="222"/>
    </row>
    <row r="51" spans="1:26" ht="18" hidden="1" customHeight="1">
      <c r="A51" s="116">
        <v>6</v>
      </c>
      <c r="B51" s="483" t="s">
        <v>17</v>
      </c>
      <c r="C51" s="483"/>
      <c r="D51" s="222"/>
      <c r="E51" s="222"/>
      <c r="F51" s="222"/>
    </row>
    <row r="52" spans="1:26" ht="18" customHeight="1">
      <c r="A52" s="116">
        <v>6</v>
      </c>
      <c r="B52" s="483" t="s">
        <v>18</v>
      </c>
      <c r="C52" s="483"/>
      <c r="D52" s="269">
        <f>SUM(D53:D55)</f>
        <v>381.7</v>
      </c>
      <c r="E52" s="269"/>
      <c r="F52" s="269"/>
    </row>
    <row r="53" spans="1:26" s="3" customFormat="1" ht="18" customHeight="1">
      <c r="A53" s="115">
        <v>6.1</v>
      </c>
      <c r="B53" s="486" t="s">
        <v>19</v>
      </c>
      <c r="C53" s="486"/>
      <c r="D53" s="223">
        <v>115.2</v>
      </c>
      <c r="E53" s="223"/>
      <c r="F53" s="223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26" s="3" customFormat="1" ht="18" customHeight="1">
      <c r="A54" s="115">
        <v>6.2</v>
      </c>
      <c r="B54" s="486" t="s">
        <v>20</v>
      </c>
      <c r="C54" s="486"/>
      <c r="D54" s="223">
        <v>26.5</v>
      </c>
      <c r="E54" s="223"/>
      <c r="F54" s="223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26" s="3" customFormat="1" ht="18" customHeight="1">
      <c r="A55" s="115">
        <v>6.3</v>
      </c>
      <c r="B55" s="486" t="s">
        <v>21</v>
      </c>
      <c r="C55" s="486"/>
      <c r="D55" s="223">
        <v>240</v>
      </c>
      <c r="E55" s="223"/>
      <c r="F55" s="223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26" ht="18" hidden="1" customHeight="1">
      <c r="A56" s="116">
        <v>8</v>
      </c>
      <c r="B56" s="483" t="s">
        <v>22</v>
      </c>
      <c r="C56" s="483"/>
      <c r="D56" s="222"/>
      <c r="E56" s="222"/>
      <c r="F56" s="222"/>
      <c r="M56" s="88"/>
    </row>
    <row r="57" spans="1:26" ht="18" customHeight="1">
      <c r="A57" s="116">
        <v>7</v>
      </c>
      <c r="B57" s="483" t="s">
        <v>29</v>
      </c>
      <c r="C57" s="483"/>
      <c r="D57" s="222">
        <v>271.7</v>
      </c>
      <c r="E57" s="222"/>
      <c r="F57" s="222"/>
      <c r="M57" s="289"/>
      <c r="N57" s="88"/>
      <c r="O57" s="292"/>
      <c r="P57" s="88"/>
      <c r="Q57" s="293"/>
    </row>
    <row r="58" spans="1:26" ht="18" customHeight="1">
      <c r="A58" s="116">
        <v>8</v>
      </c>
      <c r="B58" s="483" t="s">
        <v>23</v>
      </c>
      <c r="C58" s="483"/>
      <c r="D58" s="222">
        <v>150</v>
      </c>
      <c r="E58" s="222"/>
      <c r="F58" s="222"/>
    </row>
    <row r="59" spans="1:26" ht="18" customHeight="1">
      <c r="A59" s="116">
        <v>9</v>
      </c>
      <c r="B59" s="483" t="s">
        <v>74</v>
      </c>
      <c r="C59" s="483"/>
      <c r="D59" s="222">
        <v>63</v>
      </c>
      <c r="E59" s="222"/>
      <c r="F59" s="222"/>
    </row>
    <row r="60" spans="1:26" ht="18" customHeight="1">
      <c r="A60" s="116">
        <v>10</v>
      </c>
      <c r="B60" s="483" t="s">
        <v>47</v>
      </c>
      <c r="C60" s="483"/>
      <c r="D60" s="222">
        <v>150</v>
      </c>
      <c r="E60" s="222"/>
      <c r="F60" s="222"/>
    </row>
    <row r="61" spans="1:26" ht="18.75" hidden="1" customHeight="1">
      <c r="A61" s="116">
        <v>13</v>
      </c>
      <c r="B61" s="483" t="s">
        <v>118</v>
      </c>
      <c r="C61" s="483"/>
      <c r="D61" s="222"/>
      <c r="E61" s="222"/>
      <c r="F61" s="222"/>
    </row>
    <row r="62" spans="1:26" ht="18" hidden="1" customHeight="1">
      <c r="A62" s="116">
        <v>14</v>
      </c>
      <c r="B62" s="483" t="s">
        <v>119</v>
      </c>
      <c r="C62" s="483"/>
      <c r="D62" s="222"/>
      <c r="E62" s="222"/>
      <c r="F62" s="222"/>
      <c r="H62" s="52"/>
    </row>
    <row r="63" spans="1:26" ht="20.25" customHeight="1">
      <c r="A63" s="116">
        <v>11</v>
      </c>
      <c r="B63" s="483" t="s">
        <v>24</v>
      </c>
      <c r="C63" s="483"/>
      <c r="D63" s="222">
        <v>200</v>
      </c>
      <c r="E63" s="222"/>
      <c r="F63" s="222"/>
      <c r="H63" s="52"/>
    </row>
    <row r="64" spans="1:26" ht="18" customHeight="1">
      <c r="A64" s="116">
        <v>12</v>
      </c>
      <c r="B64" s="483" t="s">
        <v>25</v>
      </c>
      <c r="C64" s="483"/>
      <c r="D64" s="222">
        <v>104.4</v>
      </c>
      <c r="E64" s="222"/>
      <c r="F64" s="222"/>
    </row>
    <row r="65" spans="1:6" ht="18.75" hidden="1" customHeight="1">
      <c r="A65" s="116">
        <v>17</v>
      </c>
      <c r="B65" s="483" t="s">
        <v>66</v>
      </c>
      <c r="C65" s="483"/>
      <c r="D65" s="222"/>
      <c r="E65" s="222"/>
      <c r="F65" s="222"/>
    </row>
    <row r="66" spans="1:6" ht="18.75" hidden="1" customHeight="1">
      <c r="A66" s="116">
        <v>18</v>
      </c>
      <c r="B66" s="483" t="s">
        <v>53</v>
      </c>
      <c r="C66" s="483"/>
      <c r="D66" s="224">
        <f>+D31</f>
        <v>0</v>
      </c>
      <c r="E66" s="224"/>
      <c r="F66" s="224"/>
    </row>
    <row r="67" spans="1:6" ht="18" customHeight="1">
      <c r="A67" s="116">
        <v>13</v>
      </c>
      <c r="B67" s="483" t="s">
        <v>44</v>
      </c>
      <c r="C67" s="483"/>
      <c r="D67" s="222">
        <v>105</v>
      </c>
      <c r="E67" s="222"/>
      <c r="F67" s="222"/>
    </row>
    <row r="68" spans="1:6" ht="18.75" customHeight="1">
      <c r="A68" s="116">
        <v>14</v>
      </c>
      <c r="B68" s="483" t="s">
        <v>75</v>
      </c>
      <c r="C68" s="483"/>
      <c r="D68" s="222">
        <v>32</v>
      </c>
      <c r="E68" s="222"/>
      <c r="F68" s="222"/>
    </row>
    <row r="69" spans="1:6" ht="18.75" customHeight="1">
      <c r="A69" s="116">
        <v>15</v>
      </c>
      <c r="B69" s="483" t="s">
        <v>76</v>
      </c>
      <c r="C69" s="483"/>
      <c r="D69" s="222">
        <v>95</v>
      </c>
      <c r="E69" s="222"/>
      <c r="F69" s="222"/>
    </row>
    <row r="70" spans="1:6" ht="18.75" customHeight="1">
      <c r="A70" s="116">
        <v>16</v>
      </c>
      <c r="B70" s="483" t="s">
        <v>45</v>
      </c>
      <c r="C70" s="483"/>
      <c r="D70" s="222">
        <v>6</v>
      </c>
      <c r="E70" s="222"/>
      <c r="F70" s="222"/>
    </row>
    <row r="71" spans="1:6" ht="18.75" hidden="1" customHeight="1">
      <c r="A71" s="116">
        <v>23</v>
      </c>
      <c r="B71" s="483" t="s">
        <v>120</v>
      </c>
      <c r="C71" s="483"/>
      <c r="D71" s="222"/>
      <c r="E71" s="222"/>
      <c r="F71" s="222"/>
    </row>
    <row r="72" spans="1:6" ht="18.75" customHeight="1">
      <c r="A72" s="116">
        <v>17</v>
      </c>
      <c r="B72" s="483" t="s">
        <v>46</v>
      </c>
      <c r="C72" s="483"/>
      <c r="D72" s="222">
        <v>106</v>
      </c>
      <c r="E72" s="222"/>
      <c r="F72" s="222"/>
    </row>
    <row r="73" spans="1:6" ht="18.75" hidden="1" customHeight="1">
      <c r="A73" s="116">
        <v>25</v>
      </c>
      <c r="B73" s="483" t="s">
        <v>63</v>
      </c>
      <c r="C73" s="483"/>
      <c r="D73" s="222"/>
      <c r="E73" s="222"/>
      <c r="F73" s="222"/>
    </row>
    <row r="74" spans="1:6" ht="18.75" hidden="1" customHeight="1">
      <c r="A74" s="116">
        <v>26</v>
      </c>
      <c r="B74" s="483" t="s">
        <v>190</v>
      </c>
      <c r="C74" s="483"/>
      <c r="D74" s="222"/>
      <c r="E74" s="222"/>
      <c r="F74" s="222"/>
    </row>
    <row r="75" spans="1:6" ht="18.75" customHeight="1">
      <c r="A75" s="116">
        <v>18</v>
      </c>
      <c r="B75" s="483" t="s">
        <v>191</v>
      </c>
      <c r="C75" s="483"/>
      <c r="D75" s="222">
        <v>50</v>
      </c>
      <c r="E75" s="222"/>
      <c r="F75" s="222"/>
    </row>
    <row r="76" spans="1:6" ht="18.75" customHeight="1">
      <c r="A76" s="116">
        <v>19</v>
      </c>
      <c r="B76" s="488" t="s">
        <v>274</v>
      </c>
      <c r="C76" s="488"/>
      <c r="D76" s="222">
        <v>38</v>
      </c>
      <c r="E76" s="222"/>
      <c r="F76" s="222"/>
    </row>
    <row r="77" spans="1:6" ht="18.75" customHeight="1">
      <c r="A77" s="116">
        <v>20</v>
      </c>
      <c r="B77" s="488" t="s">
        <v>275</v>
      </c>
      <c r="C77" s="488"/>
      <c r="D77" s="222">
        <v>100</v>
      </c>
      <c r="E77" s="222"/>
      <c r="F77" s="222"/>
    </row>
    <row r="78" spans="1:6" s="6" customFormat="1" ht="30.75" hidden="1" customHeight="1">
      <c r="A78" s="116">
        <v>30</v>
      </c>
      <c r="B78" s="488"/>
      <c r="C78" s="488"/>
      <c r="D78" s="222"/>
      <c r="E78" s="222"/>
      <c r="F78" s="222"/>
    </row>
    <row r="79" spans="1:6" s="6" customFormat="1" ht="18.75" hidden="1" customHeight="1">
      <c r="A79" s="116"/>
      <c r="B79" s="131"/>
      <c r="C79" s="131"/>
      <c r="D79" s="222"/>
      <c r="E79" s="222"/>
      <c r="F79" s="222"/>
    </row>
    <row r="80" spans="1:6" s="6" customFormat="1" ht="18.75" hidden="1" customHeight="1">
      <c r="A80" s="116"/>
      <c r="B80" s="131"/>
      <c r="C80" s="131"/>
      <c r="D80" s="222"/>
      <c r="E80" s="222"/>
      <c r="F80" s="222"/>
    </row>
    <row r="81" spans="1:17" s="6" customFormat="1" ht="18.75" hidden="1" customHeight="1">
      <c r="A81" s="116">
        <v>31</v>
      </c>
      <c r="B81" s="488"/>
      <c r="C81" s="488"/>
      <c r="D81" s="222"/>
      <c r="E81" s="222"/>
      <c r="F81" s="222"/>
      <c r="G81" s="57" t="s">
        <v>194</v>
      </c>
    </row>
    <row r="82" spans="1:17" ht="18.75" customHeight="1">
      <c r="A82" s="116">
        <v>21</v>
      </c>
      <c r="B82" s="483" t="s">
        <v>26</v>
      </c>
      <c r="C82" s="483"/>
      <c r="D82" s="222">
        <v>1563.4</v>
      </c>
      <c r="E82" s="222"/>
      <c r="F82" s="222"/>
    </row>
    <row r="83" spans="1:17" s="3" customFormat="1" ht="18.75" customHeight="1">
      <c r="A83" s="159">
        <v>21.1</v>
      </c>
      <c r="B83" s="486" t="s">
        <v>77</v>
      </c>
      <c r="C83" s="486"/>
      <c r="D83" s="223">
        <v>1563.4</v>
      </c>
      <c r="E83" s="223"/>
      <c r="F83" s="223"/>
      <c r="G83" s="19"/>
      <c r="H83" s="2"/>
      <c r="I83" s="2"/>
      <c r="J83" s="2"/>
      <c r="K83" s="2"/>
      <c r="L83" s="2"/>
      <c r="M83" s="2"/>
      <c r="N83" s="2"/>
      <c r="O83" s="2"/>
      <c r="P83" s="2"/>
    </row>
    <row r="84" spans="1:17" ht="18" customHeight="1">
      <c r="A84" s="116">
        <v>22</v>
      </c>
      <c r="B84" s="483" t="s">
        <v>78</v>
      </c>
      <c r="C84" s="483"/>
      <c r="D84" s="222">
        <v>10</v>
      </c>
      <c r="E84" s="222"/>
      <c r="F84" s="222"/>
    </row>
    <row r="85" spans="1:17" s="17" customFormat="1" ht="20.25" hidden="1" customHeight="1">
      <c r="A85" s="116">
        <v>34</v>
      </c>
      <c r="B85" s="483" t="s">
        <v>67</v>
      </c>
      <c r="C85" s="483"/>
      <c r="D85" s="222"/>
      <c r="E85" s="222"/>
      <c r="F85" s="222"/>
      <c r="G85" s="53"/>
      <c r="H85" s="16"/>
      <c r="I85" s="16"/>
      <c r="J85" s="16"/>
      <c r="K85" s="16"/>
      <c r="L85" s="16"/>
      <c r="M85" s="16"/>
      <c r="N85" s="16"/>
      <c r="O85" s="16"/>
      <c r="P85" s="16"/>
    </row>
    <row r="86" spans="1:17" ht="23.25" customHeight="1">
      <c r="A86" s="54"/>
      <c r="B86" s="489" t="s">
        <v>269</v>
      </c>
      <c r="C86" s="489"/>
      <c r="D86" s="267">
        <f>SUM(D43,D47:D52,D56:D82,D84:D85)</f>
        <v>59744.2</v>
      </c>
      <c r="E86" s="224" t="s">
        <v>215</v>
      </c>
      <c r="F86" s="224"/>
      <c r="G86" s="264">
        <f>+D40-D86</f>
        <v>0</v>
      </c>
    </row>
    <row r="87" spans="1:17" ht="41.25" customHeight="1">
      <c r="B87" s="55"/>
      <c r="C87" s="8"/>
    </row>
    <row r="88" spans="1:17" ht="26.25" hidden="1" customHeight="1">
      <c r="B88" s="9" t="s">
        <v>2</v>
      </c>
      <c r="C88" s="270" t="s">
        <v>271</v>
      </c>
      <c r="D88" s="16"/>
      <c r="E88" s="16"/>
      <c r="F88" s="16"/>
    </row>
    <row r="89" spans="1:17" ht="12.75" hidden="1" customHeight="1">
      <c r="B89" s="55"/>
      <c r="C89" s="221" t="s">
        <v>94</v>
      </c>
      <c r="D89" s="170"/>
      <c r="E89" s="170"/>
      <c r="F89" s="170"/>
    </row>
    <row r="90" spans="1:17" ht="27" hidden="1" customHeight="1">
      <c r="B90" s="9" t="s">
        <v>6</v>
      </c>
      <c r="C90" s="270" t="s">
        <v>272</v>
      </c>
      <c r="D90" s="16"/>
      <c r="E90" s="16"/>
      <c r="F90" s="16"/>
    </row>
    <row r="91" spans="1:17" ht="13.5" hidden="1" customHeight="1">
      <c r="C91" s="221" t="s">
        <v>94</v>
      </c>
      <c r="D91" s="170"/>
      <c r="E91" s="170"/>
      <c r="F91" s="170"/>
    </row>
    <row r="92" spans="1:17" hidden="1">
      <c r="B92" s="8" t="s">
        <v>177</v>
      </c>
    </row>
    <row r="93" spans="1:17" ht="90.75" customHeight="1">
      <c r="B93" s="466" t="s">
        <v>206</v>
      </c>
      <c r="D93" s="338" t="s">
        <v>229</v>
      </c>
      <c r="E93" s="7"/>
      <c r="F93" s="7"/>
      <c r="G93" s="43"/>
      <c r="Q93" s="6"/>
    </row>
    <row r="94" spans="1:17" ht="40.5" customHeight="1">
      <c r="B94" s="233"/>
      <c r="C94" s="79"/>
      <c r="D94" s="7"/>
      <c r="E94" s="7"/>
      <c r="F94" s="7"/>
      <c r="G94" s="43"/>
      <c r="Q94" s="6"/>
    </row>
  </sheetData>
  <sheetProtection formatCells="0" formatColumns="0" formatRows="0" insertColumns="0" insertRows="0" insertHyperlinks="0" deleteColumns="0" deleteRows="0" sort="0"/>
  <mergeCells count="64">
    <mergeCell ref="B86:C86"/>
    <mergeCell ref="B84:C84"/>
    <mergeCell ref="B85:C85"/>
    <mergeCell ref="B83:C83"/>
    <mergeCell ref="B53:C53"/>
    <mergeCell ref="B54:C54"/>
    <mergeCell ref="B55:C55"/>
    <mergeCell ref="B76:C76"/>
    <mergeCell ref="B77:C77"/>
    <mergeCell ref="B78:C78"/>
    <mergeCell ref="B81:C81"/>
    <mergeCell ref="B82:C82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48:C48"/>
    <mergeCell ref="B49:C49"/>
    <mergeCell ref="B50:C50"/>
    <mergeCell ref="B51:C51"/>
    <mergeCell ref="B52:C52"/>
    <mergeCell ref="B32:C32"/>
    <mergeCell ref="B33:C33"/>
    <mergeCell ref="B34:C34"/>
    <mergeCell ref="B43:C43"/>
    <mergeCell ref="B47:C47"/>
    <mergeCell ref="B44:C44"/>
    <mergeCell ref="B45:C45"/>
    <mergeCell ref="B46:C46"/>
    <mergeCell ref="B35:C35"/>
    <mergeCell ref="B36:C36"/>
    <mergeCell ref="B37:C37"/>
    <mergeCell ref="B38:C38"/>
    <mergeCell ref="B39:C39"/>
    <mergeCell ref="B42:C42"/>
    <mergeCell ref="B40:C40"/>
    <mergeCell ref="B26:C26"/>
    <mergeCell ref="B28:C28"/>
    <mergeCell ref="B29:C29"/>
    <mergeCell ref="B30:C30"/>
    <mergeCell ref="B31:C31"/>
    <mergeCell ref="B27:C27"/>
    <mergeCell ref="A19:D19"/>
    <mergeCell ref="A20:D20"/>
    <mergeCell ref="A21:D21"/>
    <mergeCell ref="B24:C24"/>
    <mergeCell ref="B25:C25"/>
    <mergeCell ref="B23:C23"/>
  </mergeCells>
  <pageMargins left="0.2" right="0.2" top="0.37" bottom="0.27" header="0.3" footer="0.21"/>
  <pageSetup paperSize="9" scale="62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87</xdr:row>
                <xdr:rowOff>0</xdr:rowOff>
              </from>
              <to>
                <xdr:col>3</xdr:col>
                <xdr:colOff>95250</xdr:colOff>
                <xdr:row>93</xdr:row>
                <xdr:rowOff>114300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30"/>
  <sheetViews>
    <sheetView view="pageBreakPreview" topLeftCell="A82" zoomScaleSheetLayoutView="100" workbookViewId="0">
      <selection activeCell="C108" sqref="C108"/>
    </sheetView>
  </sheetViews>
  <sheetFormatPr defaultColWidth="9.140625" defaultRowHeight="13.5"/>
  <cols>
    <col min="1" max="1" width="6.7109375" style="82" customWidth="1"/>
    <col min="2" max="2" width="40.140625" style="82" customWidth="1"/>
    <col min="3" max="3" width="36.5703125" style="82" customWidth="1"/>
    <col min="4" max="4" width="30.5703125" style="82" customWidth="1"/>
    <col min="5" max="5" width="4" style="82" customWidth="1"/>
    <col min="6" max="6" width="23.140625" style="108" customWidth="1"/>
    <col min="7" max="7" width="23.140625" style="88" customWidth="1"/>
    <col min="8" max="8" width="1.5703125" style="88" customWidth="1"/>
    <col min="9" max="9" width="1.7109375" style="88" customWidth="1"/>
    <col min="10" max="10" width="11.85546875" style="88" customWidth="1"/>
    <col min="11" max="13" width="9.140625" style="81"/>
    <col min="14" max="16384" width="9.140625" style="82"/>
  </cols>
  <sheetData>
    <row r="1" spans="1:13" s="74" customFormat="1" ht="19.5" hidden="1" customHeight="1">
      <c r="A1" s="72"/>
      <c r="B1" s="73"/>
      <c r="C1" s="73"/>
      <c r="D1" s="323" t="s">
        <v>174</v>
      </c>
      <c r="E1" s="341">
        <f>+'Dramakan hosqer'!F1+1</f>
        <v>1</v>
      </c>
      <c r="F1" s="106"/>
      <c r="G1" s="44"/>
      <c r="H1" s="44"/>
      <c r="I1" s="44"/>
      <c r="J1" s="44"/>
      <c r="K1" s="76"/>
      <c r="L1" s="76"/>
      <c r="M1" s="76"/>
    </row>
    <row r="2" spans="1:13" s="74" customFormat="1" ht="21" hidden="1" customHeight="1">
      <c r="A2" s="72"/>
      <c r="B2" s="72"/>
      <c r="C2" s="72"/>
      <c r="D2" s="217" t="s">
        <v>39</v>
      </c>
      <c r="E2" s="217"/>
      <c r="F2" s="106"/>
      <c r="G2" s="44"/>
      <c r="H2" s="44"/>
      <c r="I2" s="44"/>
      <c r="J2" s="44"/>
      <c r="K2" s="76"/>
      <c r="L2" s="76"/>
      <c r="M2" s="76"/>
    </row>
    <row r="3" spans="1:13" s="74" customFormat="1" ht="19.5" hidden="1" customHeight="1">
      <c r="A3" s="72"/>
      <c r="B3" s="72"/>
      <c r="C3" s="72"/>
      <c r="D3" s="217" t="s">
        <v>28</v>
      </c>
      <c r="E3" s="217"/>
      <c r="F3" s="106"/>
      <c r="G3" s="44"/>
      <c r="H3" s="44"/>
      <c r="I3" s="44"/>
      <c r="J3" s="44"/>
      <c r="K3" s="76"/>
      <c r="L3" s="76"/>
      <c r="M3" s="76"/>
    </row>
    <row r="4" spans="1:13" s="74" customFormat="1" ht="29.25" hidden="1" customHeight="1">
      <c r="A4" s="72"/>
      <c r="B4" s="72"/>
      <c r="C4" s="72"/>
      <c r="D4" s="171" t="str">
        <f>+'Ekamut-caxs'!D4</f>
        <v>«---------» ---------------- 2023թ.</v>
      </c>
      <c r="E4" s="171"/>
      <c r="F4" s="106"/>
      <c r="G4" s="44"/>
      <c r="H4" s="44"/>
      <c r="I4" s="44"/>
      <c r="J4" s="44"/>
      <c r="K4" s="76"/>
      <c r="L4" s="76"/>
      <c r="M4" s="76"/>
    </row>
    <row r="5" spans="1:13" s="74" customFormat="1" ht="29.25" hidden="1" customHeight="1">
      <c r="A5" s="72"/>
      <c r="B5" s="72"/>
      <c r="C5" s="72"/>
      <c r="D5" s="171" t="str">
        <f>+'Ekamut-caxs'!D5</f>
        <v>հ. --------------- - Ա որոշմամբ</v>
      </c>
      <c r="E5" s="171"/>
      <c r="F5" s="106"/>
      <c r="G5" s="44"/>
      <c r="H5" s="44"/>
      <c r="I5" s="44"/>
      <c r="J5" s="44"/>
      <c r="K5" s="76"/>
      <c r="L5" s="76"/>
      <c r="M5" s="76"/>
    </row>
    <row r="6" spans="1:13" s="74" customFormat="1" ht="24.75" hidden="1" customHeight="1">
      <c r="A6" s="72"/>
      <c r="B6" s="72"/>
      <c r="C6" s="72"/>
      <c r="D6" s="171"/>
      <c r="E6" s="171"/>
      <c r="F6" s="106"/>
      <c r="G6" s="44"/>
      <c r="H6" s="44"/>
      <c r="I6" s="44"/>
      <c r="J6" s="44"/>
      <c r="K6" s="76"/>
      <c r="L6" s="76"/>
      <c r="M6" s="76"/>
    </row>
    <row r="7" spans="1:13" s="74" customFormat="1" ht="17.25">
      <c r="A7" s="72"/>
      <c r="B7" s="72"/>
      <c r="C7" s="72"/>
      <c r="D7" s="323" t="s">
        <v>174</v>
      </c>
      <c r="E7" s="106">
        <v>20</v>
      </c>
      <c r="F7" s="106"/>
      <c r="G7" s="44"/>
      <c r="H7" s="44"/>
      <c r="I7" s="44"/>
      <c r="J7" s="44"/>
      <c r="K7" s="76"/>
      <c r="L7" s="76"/>
      <c r="M7" s="76"/>
    </row>
    <row r="8" spans="1:13" s="74" customFormat="1" ht="17.25">
      <c r="A8" s="72"/>
      <c r="B8" s="72"/>
      <c r="C8" s="72"/>
      <c r="D8" s="217" t="s">
        <v>39</v>
      </c>
      <c r="E8" s="171"/>
      <c r="F8" s="106"/>
      <c r="G8" s="44"/>
      <c r="H8" s="44"/>
      <c r="I8" s="44"/>
      <c r="J8" s="44"/>
      <c r="K8" s="76"/>
      <c r="L8" s="76"/>
      <c r="M8" s="76"/>
    </row>
    <row r="9" spans="1:13" s="74" customFormat="1" ht="17.25">
      <c r="A9" s="72"/>
      <c r="B9" s="72"/>
      <c r="C9" s="72"/>
      <c r="D9" s="217" t="s">
        <v>28</v>
      </c>
      <c r="E9" s="171"/>
      <c r="F9" s="106"/>
      <c r="G9" s="44"/>
      <c r="H9" s="44"/>
      <c r="I9" s="44"/>
      <c r="J9" s="44"/>
      <c r="K9" s="76"/>
      <c r="L9" s="76"/>
      <c r="M9" s="76"/>
    </row>
    <row r="10" spans="1:13" s="74" customFormat="1" ht="17.25">
      <c r="A10" s="72"/>
      <c r="B10" s="72"/>
      <c r="C10" s="72"/>
      <c r="D10" s="171" t="str">
        <f>+'Ekamut-caxs'!D10</f>
        <v>«---------» ---------------- 2023թ.</v>
      </c>
      <c r="E10" s="171"/>
      <c r="F10" s="106"/>
      <c r="G10" s="44"/>
      <c r="H10" s="44"/>
      <c r="I10" s="44"/>
      <c r="J10" s="44"/>
      <c r="K10" s="76"/>
      <c r="L10" s="76"/>
      <c r="M10" s="76"/>
    </row>
    <row r="11" spans="1:13" s="74" customFormat="1" ht="17.25">
      <c r="A11" s="72"/>
      <c r="B11" s="72"/>
      <c r="C11" s="72"/>
      <c r="D11" s="171" t="str">
        <f>+'Ekamut-caxs'!D11</f>
        <v>հ. --------------- - Ա որոշմամբ</v>
      </c>
      <c r="E11" s="75"/>
      <c r="F11" s="106"/>
      <c r="G11" s="44"/>
      <c r="H11" s="44"/>
      <c r="I11" s="44"/>
      <c r="J11" s="44"/>
      <c r="K11" s="76"/>
      <c r="L11" s="76"/>
      <c r="M11" s="76"/>
    </row>
    <row r="12" spans="1:13" s="74" customFormat="1" ht="33" customHeight="1">
      <c r="A12" s="72"/>
      <c r="B12" s="72"/>
      <c r="C12" s="72"/>
      <c r="D12" s="171"/>
      <c r="E12" s="75"/>
      <c r="F12" s="106"/>
      <c r="G12" s="44"/>
      <c r="H12" s="44"/>
      <c r="I12" s="44"/>
      <c r="J12" s="44"/>
      <c r="K12" s="76"/>
      <c r="L12" s="76"/>
      <c r="M12" s="76"/>
    </row>
    <row r="13" spans="1:13" s="74" customFormat="1" ht="17.25">
      <c r="A13" s="72"/>
      <c r="B13" s="72"/>
      <c r="C13" s="72"/>
      <c r="D13" s="171" t="s">
        <v>214</v>
      </c>
      <c r="E13" s="75">
        <v>20</v>
      </c>
      <c r="F13" s="106"/>
      <c r="G13" s="44"/>
      <c r="H13" s="44"/>
      <c r="I13" s="44"/>
      <c r="J13" s="44"/>
      <c r="K13" s="76"/>
      <c r="L13" s="76"/>
      <c r="M13" s="76"/>
    </row>
    <row r="14" spans="1:13" s="74" customFormat="1" ht="17.25">
      <c r="A14" s="72"/>
      <c r="B14" s="72"/>
      <c r="C14" s="72"/>
      <c r="D14" s="171" t="s">
        <v>39</v>
      </c>
      <c r="E14" s="75"/>
      <c r="F14" s="106"/>
      <c r="G14" s="44"/>
      <c r="H14" s="44"/>
      <c r="I14" s="44"/>
      <c r="J14" s="44"/>
      <c r="K14" s="76"/>
      <c r="L14" s="76"/>
      <c r="M14" s="76"/>
    </row>
    <row r="15" spans="1:13" s="74" customFormat="1" ht="17.25">
      <c r="A15" s="72"/>
      <c r="B15" s="72"/>
      <c r="C15" s="72"/>
      <c r="D15" s="171" t="s">
        <v>28</v>
      </c>
      <c r="E15" s="75"/>
      <c r="F15" s="106"/>
      <c r="G15" s="44"/>
      <c r="H15" s="44"/>
      <c r="I15" s="44"/>
      <c r="J15" s="44"/>
      <c r="K15" s="76"/>
      <c r="L15" s="76"/>
      <c r="M15" s="76"/>
    </row>
    <row r="16" spans="1:13" s="74" customFormat="1" ht="17.25">
      <c r="A16" s="72"/>
      <c r="B16" s="72"/>
      <c r="C16" s="72"/>
      <c r="D16" s="171" t="s">
        <v>279</v>
      </c>
      <c r="E16" s="75"/>
      <c r="F16" s="106"/>
      <c r="G16" s="44"/>
      <c r="H16" s="44"/>
      <c r="I16" s="44"/>
      <c r="J16" s="44"/>
      <c r="K16" s="76"/>
      <c r="L16" s="76"/>
      <c r="M16" s="76"/>
    </row>
    <row r="17" spans="1:13" s="74" customFormat="1" ht="17.25">
      <c r="A17" s="72"/>
      <c r="B17" s="72"/>
      <c r="C17" s="72"/>
      <c r="D17" s="171" t="s">
        <v>280</v>
      </c>
      <c r="E17" s="75"/>
      <c r="F17" s="106"/>
      <c r="G17" s="44"/>
      <c r="H17" s="44"/>
      <c r="I17" s="44"/>
      <c r="J17" s="44"/>
      <c r="K17" s="76"/>
      <c r="L17" s="76"/>
      <c r="M17" s="76"/>
    </row>
    <row r="18" spans="1:13" s="74" customFormat="1" ht="33" customHeight="1">
      <c r="A18" s="72"/>
      <c r="B18" s="72"/>
      <c r="C18" s="72"/>
      <c r="D18" s="171"/>
      <c r="E18" s="75"/>
      <c r="F18" s="106"/>
      <c r="G18" s="44"/>
      <c r="H18" s="44"/>
      <c r="I18" s="44"/>
      <c r="J18" s="44"/>
      <c r="K18" s="76"/>
      <c r="L18" s="76"/>
      <c r="M18" s="76"/>
    </row>
    <row r="19" spans="1:13" s="74" customFormat="1" ht="23.25" customHeight="1">
      <c r="A19" s="498" t="s">
        <v>40</v>
      </c>
      <c r="B19" s="498"/>
      <c r="C19" s="498"/>
      <c r="D19" s="498"/>
      <c r="E19" s="329"/>
      <c r="F19" s="106"/>
      <c r="G19" s="44"/>
      <c r="H19" s="44"/>
      <c r="I19" s="44"/>
      <c r="J19" s="44"/>
      <c r="K19" s="76"/>
      <c r="L19" s="76"/>
      <c r="M19" s="76"/>
    </row>
    <row r="20" spans="1:13" s="7" customFormat="1" ht="50.25" customHeight="1">
      <c r="A20" s="481" t="str">
        <f>+'Ekamut-caxs'!A20:D20</f>
        <v xml:space="preserve">Երևանի Քանաքեռ-Զեյթուն համայնքի «Ս. Բարխուդարյանի անվան թիվ 2 արվեստի դպրոց» ՀՈԱԿ-ի </v>
      </c>
      <c r="B20" s="481"/>
      <c r="C20" s="481"/>
      <c r="D20" s="481"/>
      <c r="E20" s="327"/>
      <c r="F20" s="107"/>
      <c r="G20" s="4"/>
      <c r="H20" s="4"/>
      <c r="I20" s="4"/>
      <c r="J20" s="44"/>
      <c r="K20" s="6"/>
      <c r="L20" s="6"/>
      <c r="M20" s="6"/>
    </row>
    <row r="21" spans="1:13" s="7" customFormat="1" ht="18.75" customHeight="1">
      <c r="A21" s="482" t="s">
        <v>217</v>
      </c>
      <c r="B21" s="482"/>
      <c r="C21" s="482"/>
      <c r="D21" s="482"/>
      <c r="E21" s="328"/>
      <c r="F21" s="106"/>
      <c r="G21" s="44"/>
      <c r="H21" s="44"/>
      <c r="I21" s="44"/>
      <c r="J21" s="44"/>
      <c r="K21" s="6"/>
      <c r="L21" s="6"/>
      <c r="M21" s="6"/>
    </row>
    <row r="22" spans="1:13" s="7" customFormat="1" ht="11.25" customHeight="1">
      <c r="A22" s="77"/>
      <c r="B22" s="77"/>
      <c r="C22" s="77"/>
      <c r="D22" s="77"/>
      <c r="E22" s="77"/>
      <c r="F22" s="106"/>
      <c r="G22" s="44"/>
      <c r="H22" s="44"/>
      <c r="I22" s="44"/>
      <c r="J22" s="44"/>
      <c r="K22" s="6"/>
      <c r="L22" s="6"/>
      <c r="M22" s="6"/>
    </row>
    <row r="23" spans="1:13" s="74" customFormat="1" ht="15" customHeight="1">
      <c r="A23" s="72"/>
      <c r="B23" s="72"/>
      <c r="C23" s="72"/>
      <c r="D23" s="78" t="s">
        <v>41</v>
      </c>
      <c r="E23" s="78"/>
      <c r="F23" s="106"/>
      <c r="G23" s="44"/>
      <c r="H23" s="44"/>
      <c r="I23" s="44"/>
      <c r="J23" s="44"/>
      <c r="K23" s="76"/>
      <c r="L23" s="76"/>
      <c r="M23" s="76"/>
    </row>
    <row r="24" spans="1:13" s="8" customFormat="1" ht="27" customHeight="1">
      <c r="A24" s="92" t="s">
        <v>3</v>
      </c>
      <c r="B24" s="499" t="s">
        <v>30</v>
      </c>
      <c r="C24" s="500"/>
      <c r="D24" s="87" t="s">
        <v>42</v>
      </c>
      <c r="E24" s="330"/>
      <c r="F24" s="108"/>
      <c r="G24" s="88"/>
      <c r="H24" s="88"/>
      <c r="I24" s="88"/>
      <c r="J24" s="262"/>
      <c r="K24" s="88"/>
      <c r="L24" s="88"/>
      <c r="M24" s="88"/>
    </row>
    <row r="25" spans="1:13" s="74" customFormat="1" ht="39" customHeight="1">
      <c r="A25" s="12" t="s">
        <v>7</v>
      </c>
      <c r="B25" s="501" t="s">
        <v>31</v>
      </c>
      <c r="C25" s="502"/>
      <c r="D25" s="248">
        <f>+'Dramakani hamematakan'!D6</f>
        <v>1566.1</v>
      </c>
      <c r="E25" s="331"/>
      <c r="F25" s="494"/>
      <c r="G25" s="495"/>
      <c r="H25" s="261"/>
      <c r="I25" s="261"/>
      <c r="J25" s="222"/>
      <c r="K25" s="76"/>
      <c r="L25" s="76"/>
      <c r="M25" s="76"/>
    </row>
    <row r="26" spans="1:13" s="74" customFormat="1" ht="27" customHeight="1">
      <c r="A26" s="12" t="s">
        <v>10</v>
      </c>
      <c r="B26" s="501" t="s">
        <v>81</v>
      </c>
      <c r="C26" s="502"/>
      <c r="D26" s="248">
        <f>SUM(D27:D28,D30:D39)</f>
        <v>58178.700000000004</v>
      </c>
      <c r="E26" s="332"/>
      <c r="F26" s="106"/>
      <c r="G26" s="44"/>
      <c r="H26" s="44"/>
      <c r="I26" s="44"/>
      <c r="J26" s="44"/>
      <c r="K26" s="76"/>
      <c r="L26" s="76"/>
      <c r="M26" s="76"/>
    </row>
    <row r="27" spans="1:13" s="74" customFormat="1" ht="21" customHeight="1">
      <c r="A27" s="60">
        <v>1</v>
      </c>
      <c r="B27" s="490" t="s">
        <v>116</v>
      </c>
      <c r="C27" s="491"/>
      <c r="D27" s="240">
        <f>+'Ekamut-caxs'!D24</f>
        <v>53916</v>
      </c>
      <c r="E27" s="333"/>
      <c r="F27" s="106"/>
      <c r="G27" s="44"/>
      <c r="H27" s="44"/>
      <c r="I27" s="44"/>
      <c r="J27" s="44"/>
      <c r="K27" s="76"/>
      <c r="L27" s="76"/>
      <c r="M27" s="76"/>
    </row>
    <row r="28" spans="1:13" s="74" customFormat="1" ht="21" hidden="1" customHeight="1">
      <c r="A28" s="60">
        <v>2</v>
      </c>
      <c r="B28" s="490" t="str">
        <f>+'Ekamut-caxs'!B26</f>
        <v>Այլ նպաստներ բյուջեից, որից՝</v>
      </c>
      <c r="C28" s="491"/>
      <c r="D28" s="240">
        <f>+'Ekamut-caxs'!D26</f>
        <v>0</v>
      </c>
      <c r="E28" s="333"/>
      <c r="F28" s="106"/>
      <c r="G28" s="44"/>
      <c r="H28" s="44"/>
      <c r="I28" s="44"/>
      <c r="J28" s="44"/>
      <c r="K28" s="76"/>
      <c r="L28" s="76"/>
      <c r="M28" s="76"/>
    </row>
    <row r="29" spans="1:13" s="74" customFormat="1" ht="21" hidden="1" customHeight="1">
      <c r="A29" s="27">
        <v>2.1</v>
      </c>
      <c r="B29" s="496" t="str">
        <f>+'Ekamut-caxs'!B27</f>
        <v>կամավոր ատեստավորման գծով</v>
      </c>
      <c r="C29" s="497"/>
      <c r="D29" s="252">
        <f>+'Ekamut-caxs'!D27</f>
        <v>0</v>
      </c>
      <c r="E29" s="333"/>
      <c r="F29" s="106"/>
      <c r="G29" s="44"/>
      <c r="H29" s="44"/>
      <c r="I29" s="44"/>
      <c r="J29" s="44"/>
      <c r="K29" s="76"/>
      <c r="L29" s="76"/>
      <c r="M29" s="76"/>
    </row>
    <row r="30" spans="1:13" s="74" customFormat="1" ht="39.75" customHeight="1">
      <c r="A30" s="60">
        <v>2</v>
      </c>
      <c r="B30" s="503" t="s">
        <v>188</v>
      </c>
      <c r="C30" s="504"/>
      <c r="D30" s="240">
        <f>+'Pastaci finansav.'!D11</f>
        <v>1089.4000000000001</v>
      </c>
      <c r="E30" s="333"/>
      <c r="F30" s="106"/>
      <c r="G30" s="44"/>
      <c r="H30" s="44"/>
      <c r="I30" s="44"/>
      <c r="J30" s="44"/>
      <c r="K30" s="76"/>
      <c r="L30" s="76"/>
      <c r="M30" s="76"/>
    </row>
    <row r="31" spans="1:13" s="74" customFormat="1" ht="17.25">
      <c r="A31" s="60">
        <v>3</v>
      </c>
      <c r="B31" s="490" t="str">
        <f>+'Ekamut-caxs'!B29</f>
        <v>Վճարովի ծառայություններից (գեղագիտական ուսուցում)</v>
      </c>
      <c r="C31" s="491"/>
      <c r="D31" s="240">
        <f>+'Pastaci finansav.'!E11</f>
        <v>3166</v>
      </c>
      <c r="E31" s="333"/>
      <c r="F31" s="2"/>
      <c r="G31" s="44"/>
      <c r="H31" s="44"/>
      <c r="I31" s="44"/>
      <c r="J31" s="44"/>
      <c r="K31" s="76"/>
      <c r="L31" s="76"/>
      <c r="M31" s="76"/>
    </row>
    <row r="32" spans="1:13" s="74" customFormat="1" ht="17.25" hidden="1">
      <c r="A32" s="60">
        <v>5</v>
      </c>
      <c r="B32" s="490" t="s">
        <v>52</v>
      </c>
      <c r="C32" s="491"/>
      <c r="D32" s="239">
        <f>+'Ekamut-caxs'!D30</f>
        <v>0</v>
      </c>
      <c r="E32" s="334"/>
      <c r="F32" s="106"/>
      <c r="G32" s="44"/>
      <c r="H32" s="44"/>
      <c r="I32" s="44"/>
      <c r="J32" s="44"/>
      <c r="K32" s="76"/>
      <c r="L32" s="76"/>
      <c r="M32" s="76"/>
    </row>
    <row r="33" spans="1:13" s="74" customFormat="1" ht="17.25" hidden="1">
      <c r="A33" s="60">
        <v>6</v>
      </c>
      <c r="B33" s="490" t="s">
        <v>62</v>
      </c>
      <c r="C33" s="491"/>
      <c r="D33" s="239">
        <f>+'Ekamut-caxs'!D31</f>
        <v>0</v>
      </c>
      <c r="E33" s="334"/>
      <c r="F33" s="106"/>
      <c r="G33" s="44"/>
      <c r="H33" s="44"/>
      <c r="I33" s="44"/>
      <c r="J33" s="44"/>
      <c r="K33" s="76"/>
      <c r="L33" s="76"/>
      <c r="M33" s="76"/>
    </row>
    <row r="34" spans="1:13" s="74" customFormat="1" ht="16.5" hidden="1" customHeight="1">
      <c r="A34" s="60">
        <v>7</v>
      </c>
      <c r="B34" s="490" t="s">
        <v>187</v>
      </c>
      <c r="C34" s="491"/>
      <c r="D34" s="240">
        <f>+'Ekamut-caxs'!D32</f>
        <v>0</v>
      </c>
      <c r="E34" s="333"/>
      <c r="F34" s="109"/>
      <c r="G34" s="100"/>
      <c r="H34" s="100"/>
      <c r="I34" s="100"/>
      <c r="J34" s="44"/>
      <c r="K34" s="76"/>
      <c r="L34" s="76"/>
      <c r="M34" s="76"/>
    </row>
    <row r="35" spans="1:13" s="74" customFormat="1" ht="16.5" hidden="1" customHeight="1">
      <c r="A35" s="60">
        <v>9</v>
      </c>
      <c r="B35" s="490" t="s">
        <v>71</v>
      </c>
      <c r="C35" s="491"/>
      <c r="D35" s="240">
        <f>+'Ekamut-caxs'!D33</f>
        <v>0</v>
      </c>
      <c r="E35" s="333"/>
      <c r="F35" s="109"/>
      <c r="G35" s="100"/>
      <c r="H35" s="100"/>
      <c r="I35" s="100"/>
      <c r="J35" s="44"/>
      <c r="K35" s="76"/>
      <c r="L35" s="76"/>
      <c r="M35" s="76"/>
    </row>
    <row r="36" spans="1:13" s="74" customFormat="1" ht="16.5" hidden="1" customHeight="1">
      <c r="A36" s="60">
        <v>10</v>
      </c>
      <c r="B36" s="490" t="s">
        <v>32</v>
      </c>
      <c r="C36" s="491"/>
      <c r="D36" s="239"/>
      <c r="E36" s="334"/>
      <c r="F36" s="109"/>
      <c r="G36" s="100"/>
      <c r="H36" s="100"/>
      <c r="I36" s="100"/>
      <c r="J36" s="44"/>
      <c r="K36" s="76"/>
      <c r="L36" s="76"/>
      <c r="M36" s="76"/>
    </row>
    <row r="37" spans="1:13" s="74" customFormat="1" ht="16.5" customHeight="1">
      <c r="A37" s="60">
        <v>4</v>
      </c>
      <c r="B37" s="490" t="s">
        <v>9</v>
      </c>
      <c r="C37" s="491"/>
      <c r="D37" s="240">
        <f>+'Ekamut-caxs'!D37</f>
        <v>7.3</v>
      </c>
      <c r="E37" s="333"/>
      <c r="F37" s="109"/>
      <c r="G37" s="100"/>
      <c r="H37" s="100"/>
      <c r="I37" s="100"/>
      <c r="J37" s="44"/>
      <c r="K37" s="76"/>
      <c r="L37" s="76"/>
      <c r="M37" s="76"/>
    </row>
    <row r="38" spans="1:13" s="76" customFormat="1" ht="16.5" hidden="1" customHeight="1">
      <c r="A38" s="60">
        <v>12</v>
      </c>
      <c r="B38" s="492"/>
      <c r="C38" s="493"/>
      <c r="D38" s="239">
        <f>+'Ekamut-caxs'!D38</f>
        <v>0</v>
      </c>
      <c r="E38" s="334"/>
      <c r="F38" s="109"/>
      <c r="G38" s="100"/>
      <c r="H38" s="100"/>
      <c r="I38" s="100"/>
      <c r="J38" s="44"/>
    </row>
    <row r="39" spans="1:13" s="76" customFormat="1" ht="16.5" hidden="1" customHeight="1">
      <c r="A39" s="60">
        <v>13</v>
      </c>
      <c r="B39" s="492"/>
      <c r="C39" s="493"/>
      <c r="D39" s="239">
        <f>+'Ekamut-caxs'!D39</f>
        <v>0</v>
      </c>
      <c r="E39" s="334"/>
      <c r="F39" s="105"/>
      <c r="G39" s="100"/>
      <c r="H39" s="100"/>
      <c r="I39" s="100"/>
      <c r="J39" s="44"/>
    </row>
    <row r="40" spans="1:13" s="74" customFormat="1" ht="24" customHeight="1">
      <c r="A40" s="12" t="s">
        <v>33</v>
      </c>
      <c r="B40" s="501" t="s">
        <v>82</v>
      </c>
      <c r="C40" s="502"/>
      <c r="D40" s="248">
        <f>D41+D85+D98</f>
        <v>59744.799999999988</v>
      </c>
      <c r="E40" s="332"/>
      <c r="F40" s="271"/>
      <c r="G40" s="44"/>
      <c r="H40" s="44"/>
      <c r="I40" s="44"/>
      <c r="J40" s="44"/>
      <c r="K40" s="76"/>
      <c r="L40" s="76"/>
      <c r="M40" s="76"/>
    </row>
    <row r="41" spans="1:13" s="74" customFormat="1" ht="22.5" customHeight="1">
      <c r="A41" s="15" t="s">
        <v>55</v>
      </c>
      <c r="B41" s="501" t="s">
        <v>58</v>
      </c>
      <c r="C41" s="502"/>
      <c r="D41" s="248">
        <f>SUM(D42,D46:D51,D55:D79,D83:D84)</f>
        <v>58536.899999999987</v>
      </c>
      <c r="E41" s="332"/>
      <c r="F41" s="106"/>
      <c r="G41" s="44"/>
      <c r="H41" s="44"/>
      <c r="I41" s="44"/>
      <c r="J41" s="44"/>
      <c r="K41" s="76"/>
      <c r="L41" s="76"/>
      <c r="M41" s="76"/>
    </row>
    <row r="42" spans="1:13" s="94" customFormat="1" ht="18" customHeight="1">
      <c r="A42" s="60">
        <v>1</v>
      </c>
      <c r="B42" s="490" t="s">
        <v>11</v>
      </c>
      <c r="C42" s="491"/>
      <c r="D42" s="240">
        <f>+'Ekamut-caxs'!D43</f>
        <v>54685.1</v>
      </c>
      <c r="E42" s="333"/>
      <c r="F42" s="110"/>
      <c r="G42" s="101"/>
      <c r="H42" s="101"/>
      <c r="I42" s="101"/>
      <c r="J42" s="101"/>
      <c r="K42" s="93"/>
      <c r="L42" s="93"/>
      <c r="M42" s="93"/>
    </row>
    <row r="43" spans="1:13" s="84" customFormat="1" ht="18" customHeight="1">
      <c r="A43" s="27">
        <v>1.1000000000000001</v>
      </c>
      <c r="B43" s="496" t="s">
        <v>117</v>
      </c>
      <c r="C43" s="497"/>
      <c r="D43" s="252">
        <f>+'Ekamut-caxs'!D44</f>
        <v>2108.6</v>
      </c>
      <c r="E43" s="335"/>
      <c r="F43" s="259"/>
      <c r="G43" s="102"/>
      <c r="H43" s="102"/>
      <c r="I43" s="102"/>
      <c r="J43" s="102"/>
      <c r="K43" s="83"/>
      <c r="L43" s="83"/>
      <c r="M43" s="83"/>
    </row>
    <row r="44" spans="1:13" s="84" customFormat="1" ht="18" customHeight="1">
      <c r="A44" s="27">
        <v>1.2</v>
      </c>
      <c r="B44" s="496" t="s">
        <v>12</v>
      </c>
      <c r="C44" s="497"/>
      <c r="D44" s="252">
        <f>+'Ekamut-caxs'!D45</f>
        <v>260</v>
      </c>
      <c r="E44" s="335"/>
      <c r="F44" s="111"/>
      <c r="G44" s="102"/>
      <c r="H44" s="102"/>
      <c r="I44" s="102"/>
      <c r="J44" s="102"/>
      <c r="K44" s="83"/>
      <c r="L44" s="83"/>
      <c r="M44" s="83"/>
    </row>
    <row r="45" spans="1:13" s="84" customFormat="1" ht="18" hidden="1" customHeight="1">
      <c r="A45" s="27">
        <v>1.3</v>
      </c>
      <c r="B45" s="496" t="str">
        <f>+'Ekamut-caxs'!B46</f>
        <v>կամավոր ատեստ. գծով լրավճար</v>
      </c>
      <c r="C45" s="497"/>
      <c r="D45" s="252">
        <f>+'Ekamut-caxs'!D46</f>
        <v>0</v>
      </c>
      <c r="E45" s="335"/>
      <c r="F45" s="111"/>
      <c r="G45" s="102"/>
      <c r="H45" s="102"/>
      <c r="I45" s="102"/>
      <c r="J45" s="102"/>
      <c r="K45" s="83"/>
      <c r="L45" s="83"/>
      <c r="M45" s="83"/>
    </row>
    <row r="46" spans="1:13" s="96" customFormat="1" ht="18" customHeight="1">
      <c r="A46" s="60">
        <v>2</v>
      </c>
      <c r="B46" s="490" t="s">
        <v>14</v>
      </c>
      <c r="C46" s="491"/>
      <c r="D46" s="240">
        <f>+'Ekamut-caxs'!D47</f>
        <v>1129</v>
      </c>
      <c r="E46" s="333"/>
      <c r="F46" s="318"/>
      <c r="G46" s="66"/>
      <c r="H46" s="66"/>
      <c r="I46" s="66"/>
      <c r="J46" s="66"/>
      <c r="K46" s="95"/>
      <c r="L46" s="95"/>
      <c r="M46" s="95"/>
    </row>
    <row r="47" spans="1:13" s="96" customFormat="1" ht="18" customHeight="1">
      <c r="A47" s="60">
        <v>3</v>
      </c>
      <c r="B47" s="490" t="s">
        <v>13</v>
      </c>
      <c r="C47" s="491"/>
      <c r="D47" s="240">
        <f>+'Ekamut-caxs'!D48</f>
        <v>394.5</v>
      </c>
      <c r="E47" s="333"/>
      <c r="F47" s="318"/>
      <c r="G47" s="66"/>
      <c r="H47" s="66"/>
      <c r="I47" s="66"/>
      <c r="J47" s="66"/>
      <c r="K47" s="95"/>
      <c r="L47" s="95"/>
      <c r="M47" s="95"/>
    </row>
    <row r="48" spans="1:13" s="96" customFormat="1" ht="18" customHeight="1">
      <c r="A48" s="60">
        <v>4</v>
      </c>
      <c r="B48" s="490" t="s">
        <v>15</v>
      </c>
      <c r="C48" s="491"/>
      <c r="D48" s="239">
        <f>+Komunal!M27</f>
        <v>51.7</v>
      </c>
      <c r="E48" s="333"/>
      <c r="F48" s="318"/>
      <c r="G48" s="66"/>
      <c r="H48" s="66"/>
      <c r="I48" s="66"/>
      <c r="J48" s="66"/>
      <c r="K48" s="95"/>
      <c r="L48" s="95"/>
      <c r="M48" s="95"/>
    </row>
    <row r="49" spans="1:13" s="96" customFormat="1" ht="18" customHeight="1">
      <c r="A49" s="60">
        <v>5</v>
      </c>
      <c r="B49" s="490" t="s">
        <v>16</v>
      </c>
      <c r="C49" s="491"/>
      <c r="D49" s="240">
        <f>+'Ekamut-caxs'!D50</f>
        <v>55.6</v>
      </c>
      <c r="E49" s="333"/>
      <c r="F49" s="112"/>
      <c r="G49" s="66"/>
      <c r="H49" s="66"/>
      <c r="I49" s="66"/>
      <c r="J49" s="66"/>
      <c r="K49" s="95"/>
      <c r="L49" s="95"/>
      <c r="M49" s="95"/>
    </row>
    <row r="50" spans="1:13" s="96" customFormat="1" ht="18" hidden="1" customHeight="1">
      <c r="A50" s="60">
        <v>6</v>
      </c>
      <c r="B50" s="490" t="s">
        <v>17</v>
      </c>
      <c r="C50" s="491"/>
      <c r="D50" s="240">
        <f>+'Ekamut-caxs'!D51</f>
        <v>0</v>
      </c>
      <c r="E50" s="333"/>
      <c r="F50" s="112"/>
      <c r="G50" s="66"/>
      <c r="H50" s="66"/>
      <c r="I50" s="66"/>
      <c r="J50" s="66"/>
      <c r="K50" s="95"/>
      <c r="L50" s="95"/>
      <c r="M50" s="95"/>
    </row>
    <row r="51" spans="1:13" s="96" customFormat="1" ht="18" customHeight="1">
      <c r="A51" s="60">
        <v>6</v>
      </c>
      <c r="B51" s="490" t="s">
        <v>18</v>
      </c>
      <c r="C51" s="491"/>
      <c r="D51" s="240">
        <f>SUM(D52:D54)</f>
        <v>381.7</v>
      </c>
      <c r="E51" s="333"/>
      <c r="F51" s="112"/>
      <c r="G51" s="66"/>
      <c r="H51" s="66"/>
      <c r="I51" s="66"/>
      <c r="J51" s="66"/>
      <c r="K51" s="95"/>
      <c r="L51" s="95"/>
      <c r="M51" s="95"/>
    </row>
    <row r="52" spans="1:13" ht="18" customHeight="1">
      <c r="A52" s="27">
        <v>6.1</v>
      </c>
      <c r="B52" s="496" t="s">
        <v>19</v>
      </c>
      <c r="C52" s="497"/>
      <c r="D52" s="252">
        <f>+'Ekamut-caxs'!D53</f>
        <v>115.2</v>
      </c>
      <c r="E52" s="333"/>
    </row>
    <row r="53" spans="1:13" ht="18" customHeight="1">
      <c r="A53" s="27">
        <v>6.2</v>
      </c>
      <c r="B53" s="496" t="s">
        <v>20</v>
      </c>
      <c r="C53" s="497"/>
      <c r="D53" s="252">
        <f>+'Ekamut-caxs'!D54</f>
        <v>26.5</v>
      </c>
      <c r="E53" s="333"/>
    </row>
    <row r="54" spans="1:13" ht="18" customHeight="1">
      <c r="A54" s="27">
        <v>6.3</v>
      </c>
      <c r="B54" s="496" t="s">
        <v>21</v>
      </c>
      <c r="C54" s="497"/>
      <c r="D54" s="252">
        <f>+'Ekamut-caxs'!D55</f>
        <v>240</v>
      </c>
      <c r="E54" s="333"/>
    </row>
    <row r="55" spans="1:13" s="96" customFormat="1" ht="18" hidden="1" customHeight="1">
      <c r="A55" s="60">
        <v>8</v>
      </c>
      <c r="B55" s="490" t="s">
        <v>22</v>
      </c>
      <c r="C55" s="491"/>
      <c r="D55" s="240">
        <f>+'Ekamut-caxs'!D56</f>
        <v>0</v>
      </c>
      <c r="E55" s="333"/>
      <c r="F55" s="112"/>
      <c r="G55" s="66"/>
      <c r="H55" s="66"/>
      <c r="I55" s="66"/>
      <c r="J55" s="66"/>
      <c r="K55" s="95"/>
      <c r="L55" s="95"/>
      <c r="M55" s="95"/>
    </row>
    <row r="56" spans="1:13" s="96" customFormat="1" ht="18" customHeight="1">
      <c r="A56" s="60">
        <v>7</v>
      </c>
      <c r="B56" s="490" t="s">
        <v>29</v>
      </c>
      <c r="C56" s="491"/>
      <c r="D56" s="239">
        <f>+'Ekamut-caxs'!D57</f>
        <v>271.7</v>
      </c>
      <c r="E56" s="334"/>
      <c r="F56" s="6"/>
      <c r="G56" s="66"/>
      <c r="H56" s="66"/>
      <c r="I56" s="66"/>
      <c r="J56" s="66"/>
      <c r="K56" s="95"/>
      <c r="L56" s="95"/>
      <c r="M56" s="95"/>
    </row>
    <row r="57" spans="1:13" s="96" customFormat="1" ht="18" customHeight="1">
      <c r="A57" s="60">
        <v>8</v>
      </c>
      <c r="B57" s="490" t="s">
        <v>23</v>
      </c>
      <c r="C57" s="491"/>
      <c r="D57" s="239">
        <f>+'Ekamut-caxs'!D58</f>
        <v>150</v>
      </c>
      <c r="E57" s="334"/>
      <c r="F57" s="112"/>
      <c r="G57" s="66"/>
      <c r="H57" s="66"/>
      <c r="I57" s="66"/>
      <c r="J57" s="66"/>
      <c r="K57" s="95"/>
      <c r="L57" s="95"/>
      <c r="M57" s="95"/>
    </row>
    <row r="58" spans="1:13" s="96" customFormat="1" ht="18" customHeight="1">
      <c r="A58" s="60">
        <v>9</v>
      </c>
      <c r="B58" s="490" t="s">
        <v>74</v>
      </c>
      <c r="C58" s="491"/>
      <c r="D58" s="239">
        <f>+'Ekamut-caxs'!D59</f>
        <v>63</v>
      </c>
      <c r="E58" s="334"/>
      <c r="F58" s="112"/>
      <c r="G58" s="66"/>
      <c r="H58" s="66"/>
      <c r="I58" s="66"/>
      <c r="J58" s="66"/>
      <c r="K58" s="95"/>
      <c r="L58" s="95"/>
      <c r="M58" s="95"/>
    </row>
    <row r="59" spans="1:13" s="68" customFormat="1" ht="18" customHeight="1">
      <c r="A59" s="60">
        <v>10</v>
      </c>
      <c r="B59" s="490" t="s">
        <v>47</v>
      </c>
      <c r="C59" s="491"/>
      <c r="D59" s="240">
        <f>+'Ekamut-caxs'!D60</f>
        <v>150</v>
      </c>
      <c r="E59" s="333"/>
      <c r="F59" s="113"/>
      <c r="G59" s="66"/>
      <c r="H59" s="66"/>
      <c r="I59" s="66"/>
      <c r="J59" s="56"/>
      <c r="K59" s="67"/>
      <c r="L59" s="67"/>
      <c r="M59" s="67"/>
    </row>
    <row r="60" spans="1:13" s="96" customFormat="1" ht="18" hidden="1" customHeight="1">
      <c r="A60" s="60">
        <v>13</v>
      </c>
      <c r="B60" s="490" t="s">
        <v>118</v>
      </c>
      <c r="C60" s="491"/>
      <c r="D60" s="240">
        <f>+'Ekamut-caxs'!D61</f>
        <v>0</v>
      </c>
      <c r="E60" s="333"/>
      <c r="F60" s="112"/>
      <c r="G60" s="66"/>
      <c r="H60" s="66"/>
      <c r="I60" s="66"/>
      <c r="J60" s="66"/>
      <c r="K60" s="95"/>
      <c r="L60" s="95"/>
      <c r="M60" s="95"/>
    </row>
    <row r="61" spans="1:13" s="96" customFormat="1" ht="18" hidden="1" customHeight="1">
      <c r="A61" s="60">
        <v>14</v>
      </c>
      <c r="B61" s="490" t="s">
        <v>119</v>
      </c>
      <c r="C61" s="491"/>
      <c r="D61" s="240">
        <f>+'Ekamut-caxs'!D62</f>
        <v>0</v>
      </c>
      <c r="E61" s="333"/>
      <c r="F61" s="112"/>
      <c r="G61" s="66"/>
      <c r="H61" s="66"/>
      <c r="I61" s="66"/>
      <c r="J61" s="66"/>
      <c r="K61" s="95"/>
      <c r="L61" s="95"/>
      <c r="M61" s="95"/>
    </row>
    <row r="62" spans="1:13" s="96" customFormat="1" ht="18" customHeight="1">
      <c r="A62" s="60">
        <v>11</v>
      </c>
      <c r="B62" s="490" t="s">
        <v>24</v>
      </c>
      <c r="C62" s="491"/>
      <c r="D62" s="240">
        <f>+'Ekamut-caxs'!D63</f>
        <v>200</v>
      </c>
      <c r="E62" s="333"/>
      <c r="F62" s="112"/>
      <c r="G62" s="66"/>
      <c r="H62" s="66"/>
      <c r="I62" s="66"/>
      <c r="J62" s="66"/>
      <c r="K62" s="95"/>
      <c r="L62" s="95"/>
      <c r="M62" s="95"/>
    </row>
    <row r="63" spans="1:13" s="94" customFormat="1" ht="17.25" customHeight="1">
      <c r="A63" s="60">
        <v>12</v>
      </c>
      <c r="B63" s="490" t="s">
        <v>25</v>
      </c>
      <c r="C63" s="491"/>
      <c r="D63" s="240">
        <f>+'Ekamut-caxs'!D64</f>
        <v>104.4</v>
      </c>
      <c r="E63" s="333"/>
      <c r="F63" s="110"/>
      <c r="G63" s="101"/>
      <c r="H63" s="101"/>
      <c r="I63" s="101"/>
      <c r="J63" s="101"/>
      <c r="K63" s="93"/>
      <c r="L63" s="93"/>
      <c r="M63" s="93"/>
    </row>
    <row r="64" spans="1:13" s="94" customFormat="1" ht="18" hidden="1" customHeight="1">
      <c r="A64" s="60">
        <v>17</v>
      </c>
      <c r="B64" s="490" t="s">
        <v>66</v>
      </c>
      <c r="C64" s="491"/>
      <c r="D64" s="240">
        <f>+'Ekamut-caxs'!D65</f>
        <v>0</v>
      </c>
      <c r="E64" s="333"/>
      <c r="F64" s="110"/>
      <c r="G64" s="101"/>
      <c r="H64" s="101"/>
      <c r="I64" s="101"/>
      <c r="J64" s="101"/>
      <c r="K64" s="93"/>
      <c r="L64" s="93"/>
      <c r="M64" s="93"/>
    </row>
    <row r="65" spans="1:13" s="94" customFormat="1" ht="18" hidden="1" customHeight="1">
      <c r="A65" s="60">
        <v>18</v>
      </c>
      <c r="B65" s="490" t="s">
        <v>53</v>
      </c>
      <c r="C65" s="491"/>
      <c r="D65" s="240">
        <f>+'Ekamut-caxs'!D66</f>
        <v>0</v>
      </c>
      <c r="E65" s="333"/>
      <c r="F65" s="110"/>
      <c r="G65" s="101"/>
      <c r="H65" s="101"/>
      <c r="I65" s="101"/>
      <c r="J65" s="101"/>
      <c r="K65" s="93"/>
      <c r="L65" s="93"/>
      <c r="M65" s="93"/>
    </row>
    <row r="66" spans="1:13" s="68" customFormat="1" ht="18" customHeight="1">
      <c r="A66" s="60">
        <v>13</v>
      </c>
      <c r="B66" s="490" t="s">
        <v>44</v>
      </c>
      <c r="C66" s="491"/>
      <c r="D66" s="240">
        <f>+'Ekamut-caxs'!D67</f>
        <v>105</v>
      </c>
      <c r="E66" s="333"/>
      <c r="F66" s="113"/>
      <c r="G66" s="66"/>
      <c r="H66" s="66"/>
      <c r="I66" s="66"/>
      <c r="J66" s="56"/>
      <c r="K66" s="67"/>
      <c r="L66" s="67"/>
      <c r="M66" s="67"/>
    </row>
    <row r="67" spans="1:13" s="68" customFormat="1" ht="18.75" customHeight="1">
      <c r="A67" s="60">
        <v>14</v>
      </c>
      <c r="B67" s="490" t="s">
        <v>75</v>
      </c>
      <c r="C67" s="491"/>
      <c r="D67" s="240">
        <f>+'Ekamut-caxs'!D68</f>
        <v>32</v>
      </c>
      <c r="E67" s="333"/>
      <c r="F67" s="113"/>
      <c r="G67" s="66"/>
      <c r="H67" s="66"/>
      <c r="I67" s="66"/>
      <c r="J67" s="56"/>
      <c r="K67" s="67"/>
      <c r="L67" s="67"/>
      <c r="M67" s="67"/>
    </row>
    <row r="68" spans="1:13" s="68" customFormat="1" ht="18" customHeight="1">
      <c r="A68" s="60">
        <v>15</v>
      </c>
      <c r="B68" s="490" t="s">
        <v>76</v>
      </c>
      <c r="C68" s="491"/>
      <c r="D68" s="240">
        <f>+'Ekamut-caxs'!D69</f>
        <v>95</v>
      </c>
      <c r="E68" s="333"/>
      <c r="F68" s="6"/>
      <c r="G68" s="66"/>
      <c r="H68" s="66"/>
      <c r="I68" s="66"/>
      <c r="J68" s="56"/>
      <c r="K68" s="67"/>
      <c r="L68" s="67"/>
      <c r="M68" s="67"/>
    </row>
    <row r="69" spans="1:13" s="68" customFormat="1" ht="18" customHeight="1">
      <c r="A69" s="60">
        <v>16</v>
      </c>
      <c r="B69" s="490" t="s">
        <v>45</v>
      </c>
      <c r="C69" s="491"/>
      <c r="D69" s="240">
        <f>+'Ekamut-caxs'!D70</f>
        <v>6</v>
      </c>
      <c r="E69" s="333"/>
      <c r="F69" s="113"/>
      <c r="G69" s="66"/>
      <c r="H69" s="66"/>
      <c r="I69" s="66"/>
      <c r="J69" s="56"/>
      <c r="K69" s="67"/>
      <c r="L69" s="67"/>
      <c r="M69" s="67"/>
    </row>
    <row r="70" spans="1:13" s="68" customFormat="1" ht="18" hidden="1" customHeight="1">
      <c r="A70" s="60">
        <v>23</v>
      </c>
      <c r="B70" s="490" t="s">
        <v>120</v>
      </c>
      <c r="C70" s="491"/>
      <c r="D70" s="240">
        <f>+'Ekamut-caxs'!D71</f>
        <v>0</v>
      </c>
      <c r="E70" s="333"/>
      <c r="F70" s="113"/>
      <c r="G70" s="66"/>
      <c r="H70" s="66"/>
      <c r="I70" s="66"/>
      <c r="J70" s="56"/>
      <c r="K70" s="67"/>
      <c r="L70" s="67"/>
      <c r="M70" s="67"/>
    </row>
    <row r="71" spans="1:13" s="68" customFormat="1" ht="18" customHeight="1">
      <c r="A71" s="60">
        <v>17</v>
      </c>
      <c r="B71" s="490" t="s">
        <v>46</v>
      </c>
      <c r="C71" s="491"/>
      <c r="D71" s="240">
        <f>+'Ekamut-caxs'!D72</f>
        <v>106</v>
      </c>
      <c r="E71" s="333"/>
      <c r="F71" s="113"/>
      <c r="G71" s="66"/>
      <c r="H71" s="66"/>
      <c r="I71" s="66"/>
      <c r="J71" s="56"/>
      <c r="K71" s="67"/>
      <c r="L71" s="67"/>
      <c r="M71" s="67"/>
    </row>
    <row r="72" spans="1:13" s="68" customFormat="1" ht="18" hidden="1" customHeight="1">
      <c r="A72" s="60">
        <v>25</v>
      </c>
      <c r="B72" s="490" t="s">
        <v>63</v>
      </c>
      <c r="C72" s="491"/>
      <c r="D72" s="240">
        <f>+'Ekamut-caxs'!D73</f>
        <v>0</v>
      </c>
      <c r="E72" s="333"/>
      <c r="F72" s="113"/>
      <c r="G72" s="66"/>
      <c r="H72" s="66"/>
      <c r="I72" s="66"/>
      <c r="J72" s="56"/>
      <c r="K72" s="67"/>
      <c r="L72" s="67"/>
      <c r="M72" s="67"/>
    </row>
    <row r="73" spans="1:13" s="68" customFormat="1" ht="18" hidden="1" customHeight="1">
      <c r="A73" s="60">
        <v>26</v>
      </c>
      <c r="B73" s="490" t="s">
        <v>190</v>
      </c>
      <c r="C73" s="491"/>
      <c r="D73" s="240">
        <f>+'Ekamut-caxs'!D74</f>
        <v>0</v>
      </c>
      <c r="E73" s="333"/>
      <c r="F73" s="113"/>
      <c r="G73" s="66"/>
      <c r="H73" s="66"/>
      <c r="I73" s="66"/>
      <c r="J73" s="56"/>
      <c r="K73" s="67"/>
      <c r="L73" s="67"/>
      <c r="M73" s="67"/>
    </row>
    <row r="74" spans="1:13" s="68" customFormat="1" ht="18" customHeight="1">
      <c r="A74" s="60">
        <v>18</v>
      </c>
      <c r="B74" s="490" t="s">
        <v>191</v>
      </c>
      <c r="C74" s="491"/>
      <c r="D74" s="240">
        <f>+'Ekamut-caxs'!D75</f>
        <v>50</v>
      </c>
      <c r="E74" s="333"/>
      <c r="F74" s="113"/>
      <c r="G74" s="66"/>
      <c r="H74" s="66"/>
      <c r="I74" s="66"/>
      <c r="J74" s="56"/>
      <c r="K74" s="67"/>
      <c r="L74" s="67"/>
      <c r="M74" s="67"/>
    </row>
    <row r="75" spans="1:13" s="68" customFormat="1" ht="18" customHeight="1">
      <c r="A75" s="60">
        <v>19</v>
      </c>
      <c r="B75" s="492" t="s">
        <v>274</v>
      </c>
      <c r="C75" s="493"/>
      <c r="D75" s="239">
        <f>+'Ekamut-caxs'!D76</f>
        <v>38</v>
      </c>
      <c r="E75" s="334"/>
      <c r="F75" s="113"/>
      <c r="G75" s="66"/>
      <c r="H75" s="66"/>
      <c r="I75" s="66"/>
      <c r="J75" s="56"/>
      <c r="K75" s="67"/>
      <c r="L75" s="67"/>
      <c r="M75" s="67"/>
    </row>
    <row r="76" spans="1:13" s="68" customFormat="1" ht="18" customHeight="1">
      <c r="A76" s="60">
        <v>20</v>
      </c>
      <c r="B76" s="492" t="s">
        <v>275</v>
      </c>
      <c r="C76" s="493"/>
      <c r="D76" s="239">
        <f>+'Ekamut-caxs'!D77</f>
        <v>100</v>
      </c>
      <c r="E76" s="334"/>
      <c r="F76" s="113"/>
      <c r="G76" s="66"/>
      <c r="H76" s="66"/>
      <c r="I76" s="66"/>
      <c r="J76" s="56"/>
      <c r="K76" s="67"/>
      <c r="L76" s="67"/>
      <c r="M76" s="67"/>
    </row>
    <row r="77" spans="1:13" s="67" customFormat="1" ht="18" hidden="1" customHeight="1">
      <c r="A77" s="60">
        <v>30</v>
      </c>
      <c r="B77" s="492"/>
      <c r="C77" s="493"/>
      <c r="D77" s="239">
        <f>+'Ekamut-caxs'!D78</f>
        <v>0</v>
      </c>
      <c r="E77" s="334"/>
      <c r="F77" s="113"/>
      <c r="G77" s="66"/>
      <c r="H77" s="66"/>
      <c r="I77" s="66"/>
      <c r="J77" s="56"/>
    </row>
    <row r="78" spans="1:13" s="67" customFormat="1" ht="18" hidden="1" customHeight="1">
      <c r="A78" s="60">
        <v>31</v>
      </c>
      <c r="B78" s="492"/>
      <c r="C78" s="493"/>
      <c r="D78" s="239">
        <f>+'Ekamut-caxs'!D81</f>
        <v>0</v>
      </c>
      <c r="E78" s="334"/>
      <c r="F78" s="105"/>
      <c r="G78" s="66"/>
      <c r="H78" s="66"/>
      <c r="I78" s="66"/>
      <c r="J78" s="56"/>
    </row>
    <row r="79" spans="1:13" s="96" customFormat="1" ht="22.5" customHeight="1">
      <c r="A79" s="60">
        <v>21</v>
      </c>
      <c r="B79" s="490" t="s">
        <v>34</v>
      </c>
      <c r="C79" s="491"/>
      <c r="D79" s="240">
        <f>SUM(D80:D82)</f>
        <v>10</v>
      </c>
      <c r="E79" s="333"/>
      <c r="F79" s="112"/>
      <c r="G79" s="66"/>
      <c r="H79" s="66"/>
      <c r="I79" s="66"/>
      <c r="J79" s="66"/>
      <c r="K79" s="95"/>
      <c r="L79" s="95"/>
      <c r="M79" s="95"/>
    </row>
    <row r="80" spans="1:13" ht="19.5" hidden="1" customHeight="1">
      <c r="A80" s="14">
        <v>32.1</v>
      </c>
      <c r="B80" s="496" t="s">
        <v>35</v>
      </c>
      <c r="C80" s="497"/>
      <c r="D80" s="229"/>
      <c r="E80" s="336"/>
    </row>
    <row r="81" spans="1:13" ht="19.5" hidden="1" customHeight="1">
      <c r="A81" s="14">
        <v>32.200000000000003</v>
      </c>
      <c r="B81" s="496" t="s">
        <v>48</v>
      </c>
      <c r="C81" s="497"/>
      <c r="D81" s="229"/>
      <c r="E81" s="336"/>
    </row>
    <row r="82" spans="1:13" ht="19.5" customHeight="1">
      <c r="A82" s="14">
        <v>21.1</v>
      </c>
      <c r="B82" s="496" t="s">
        <v>83</v>
      </c>
      <c r="C82" s="497"/>
      <c r="D82" s="252">
        <f>+'Ekamut-caxs'!D84</f>
        <v>10</v>
      </c>
      <c r="E82" s="336"/>
    </row>
    <row r="83" spans="1:13" s="96" customFormat="1" ht="17.25" customHeight="1">
      <c r="A83" s="70">
        <v>22</v>
      </c>
      <c r="B83" s="490" t="s">
        <v>36</v>
      </c>
      <c r="C83" s="491"/>
      <c r="D83" s="240">
        <f>+'Deb. ev kreditor'!D59-'Deb. ev kreditor'!D54</f>
        <v>358.19999999999993</v>
      </c>
      <c r="E83" s="333"/>
      <c r="F83" s="112"/>
      <c r="G83" s="66"/>
      <c r="H83" s="66"/>
      <c r="I83" s="66"/>
      <c r="J83" s="66"/>
      <c r="K83" s="95"/>
      <c r="L83" s="95"/>
      <c r="M83" s="95"/>
    </row>
    <row r="84" spans="1:13" s="96" customFormat="1" ht="16.5" hidden="1" customHeight="1">
      <c r="A84" s="70">
        <v>34</v>
      </c>
      <c r="B84" s="490" t="s">
        <v>84</v>
      </c>
      <c r="C84" s="491"/>
      <c r="D84" s="239"/>
      <c r="E84" s="334"/>
      <c r="F84" s="112"/>
      <c r="G84" s="66"/>
      <c r="H84" s="66"/>
      <c r="I84" s="66"/>
      <c r="J84" s="66"/>
      <c r="K84" s="95"/>
      <c r="L84" s="95"/>
      <c r="M84" s="95"/>
    </row>
    <row r="85" spans="1:13" s="80" customFormat="1" ht="25.5" customHeight="1">
      <c r="A85" s="40" t="s">
        <v>56</v>
      </c>
      <c r="B85" s="505" t="s">
        <v>59</v>
      </c>
      <c r="C85" s="506"/>
      <c r="D85" s="248">
        <f>D86+D94</f>
        <v>526</v>
      </c>
      <c r="E85" s="332"/>
      <c r="F85" s="114"/>
      <c r="G85" s="103"/>
      <c r="H85" s="103"/>
      <c r="I85" s="103"/>
      <c r="J85" s="103"/>
      <c r="K85" s="79"/>
      <c r="L85" s="79"/>
      <c r="M85" s="79"/>
    </row>
    <row r="86" spans="1:13" s="94" customFormat="1" ht="26.25" customHeight="1">
      <c r="A86" s="70">
        <v>1</v>
      </c>
      <c r="B86" s="490" t="s">
        <v>89</v>
      </c>
      <c r="C86" s="491"/>
      <c r="D86" s="240">
        <f>SUM(D87:D93)</f>
        <v>526</v>
      </c>
      <c r="E86" s="333"/>
      <c r="F86" s="110"/>
      <c r="G86" s="101"/>
      <c r="H86" s="101"/>
      <c r="I86" s="101"/>
      <c r="J86" s="101"/>
      <c r="K86" s="93"/>
      <c r="L86" s="93"/>
      <c r="M86" s="93"/>
    </row>
    <row r="87" spans="1:13" s="94" customFormat="1" ht="17.25" customHeight="1">
      <c r="A87" s="70">
        <v>1.1000000000000001</v>
      </c>
      <c r="B87" s="490" t="s">
        <v>85</v>
      </c>
      <c r="C87" s="491"/>
      <c r="D87" s="239">
        <v>326</v>
      </c>
      <c r="E87" s="334"/>
      <c r="F87" s="110"/>
      <c r="G87" s="101"/>
      <c r="H87" s="101"/>
      <c r="I87" s="101"/>
      <c r="J87" s="101"/>
      <c r="K87" s="93"/>
      <c r="L87" s="93"/>
      <c r="M87" s="93"/>
    </row>
    <row r="88" spans="1:13" s="94" customFormat="1" ht="17.25" customHeight="1">
      <c r="A88" s="70">
        <v>1.2</v>
      </c>
      <c r="B88" s="490" t="s">
        <v>86</v>
      </c>
      <c r="C88" s="491"/>
      <c r="D88" s="239">
        <v>200</v>
      </c>
      <c r="E88" s="334"/>
      <c r="F88" s="110"/>
      <c r="G88" s="101"/>
      <c r="H88" s="101"/>
      <c r="I88" s="101"/>
      <c r="J88" s="101"/>
      <c r="K88" s="93"/>
      <c r="L88" s="93"/>
      <c r="M88" s="93"/>
    </row>
    <row r="89" spans="1:13" s="94" customFormat="1" ht="18" hidden="1" customHeight="1">
      <c r="A89" s="70">
        <v>1.3</v>
      </c>
      <c r="B89" s="490" t="s">
        <v>87</v>
      </c>
      <c r="C89" s="491"/>
      <c r="D89" s="239"/>
      <c r="E89" s="334"/>
      <c r="F89" s="110"/>
      <c r="G89" s="101"/>
      <c r="H89" s="101"/>
      <c r="I89" s="101"/>
      <c r="J89" s="101"/>
      <c r="K89" s="93"/>
      <c r="L89" s="93"/>
      <c r="M89" s="93"/>
    </row>
    <row r="90" spans="1:13" s="94" customFormat="1" ht="18" hidden="1" customHeight="1">
      <c r="A90" s="70">
        <v>1.4</v>
      </c>
      <c r="B90" s="490" t="s">
        <v>192</v>
      </c>
      <c r="C90" s="491"/>
      <c r="D90" s="239"/>
      <c r="E90" s="334"/>
      <c r="F90" s="110"/>
      <c r="G90" s="101"/>
      <c r="H90" s="101"/>
      <c r="I90" s="101"/>
      <c r="J90" s="101"/>
      <c r="K90" s="93"/>
      <c r="L90" s="93"/>
      <c r="M90" s="93"/>
    </row>
    <row r="91" spans="1:13" s="94" customFormat="1" ht="17.25" hidden="1" customHeight="1">
      <c r="A91" s="70">
        <v>1.5</v>
      </c>
      <c r="B91" s="490" t="s">
        <v>64</v>
      </c>
      <c r="C91" s="491"/>
      <c r="D91" s="239"/>
      <c r="E91" s="334"/>
      <c r="F91" s="110"/>
      <c r="G91" s="101"/>
      <c r="H91" s="101"/>
      <c r="I91" s="101"/>
      <c r="J91" s="101"/>
      <c r="K91" s="93"/>
      <c r="L91" s="93"/>
      <c r="M91" s="93"/>
    </row>
    <row r="92" spans="1:13" s="94" customFormat="1" ht="17.25" hidden="1" customHeight="1">
      <c r="A92" s="70">
        <v>1.6</v>
      </c>
      <c r="B92" s="492" t="s">
        <v>65</v>
      </c>
      <c r="C92" s="493"/>
      <c r="D92" s="239"/>
      <c r="E92" s="334"/>
      <c r="F92" s="110"/>
      <c r="G92" s="101"/>
      <c r="H92" s="101"/>
      <c r="I92" s="101"/>
      <c r="J92" s="101"/>
      <c r="K92" s="93"/>
      <c r="L92" s="93"/>
      <c r="M92" s="93"/>
    </row>
    <row r="93" spans="1:13" s="94" customFormat="1" ht="17.25" hidden="1" customHeight="1">
      <c r="A93" s="70">
        <v>1.7</v>
      </c>
      <c r="B93" s="492"/>
      <c r="C93" s="493"/>
      <c r="D93" s="239"/>
      <c r="E93" s="334"/>
      <c r="F93" s="105" t="s">
        <v>193</v>
      </c>
      <c r="G93" s="101"/>
      <c r="H93" s="101"/>
      <c r="I93" s="101"/>
      <c r="J93" s="101"/>
      <c r="K93" s="93"/>
      <c r="L93" s="93"/>
      <c r="M93" s="93"/>
    </row>
    <row r="94" spans="1:13" s="94" customFormat="1" ht="27" hidden="1" customHeight="1">
      <c r="A94" s="70">
        <v>2</v>
      </c>
      <c r="B94" s="490" t="s">
        <v>90</v>
      </c>
      <c r="C94" s="491"/>
      <c r="D94" s="240">
        <f>SUM(D95:D97)</f>
        <v>0</v>
      </c>
      <c r="E94" s="333"/>
      <c r="F94" s="110"/>
      <c r="G94" s="101"/>
      <c r="H94" s="101"/>
      <c r="I94" s="101"/>
      <c r="J94" s="101"/>
      <c r="K94" s="93"/>
      <c r="L94" s="93"/>
      <c r="M94" s="93"/>
    </row>
    <row r="95" spans="1:13" s="94" customFormat="1" ht="18.75" hidden="1" customHeight="1">
      <c r="A95" s="70">
        <v>2.1</v>
      </c>
      <c r="B95" s="490" t="s">
        <v>61</v>
      </c>
      <c r="C95" s="491"/>
      <c r="D95" s="239"/>
      <c r="E95" s="334"/>
      <c r="F95" s="110"/>
      <c r="G95" s="101"/>
      <c r="H95" s="101"/>
      <c r="I95" s="101"/>
      <c r="J95" s="101"/>
      <c r="K95" s="93"/>
      <c r="L95" s="93"/>
      <c r="M95" s="93"/>
    </row>
    <row r="96" spans="1:13" s="94" customFormat="1" ht="18.75" hidden="1" customHeight="1">
      <c r="A96" s="70">
        <v>2.2000000000000002</v>
      </c>
      <c r="B96" s="490" t="s">
        <v>60</v>
      </c>
      <c r="C96" s="491"/>
      <c r="D96" s="239"/>
      <c r="E96" s="334"/>
      <c r="F96" s="110"/>
      <c r="G96" s="101"/>
      <c r="H96" s="101"/>
      <c r="I96" s="101"/>
      <c r="J96" s="101"/>
      <c r="K96" s="93"/>
      <c r="L96" s="93"/>
      <c r="M96" s="93"/>
    </row>
    <row r="97" spans="1:13" s="94" customFormat="1" ht="18.75" hidden="1" customHeight="1">
      <c r="A97" s="70">
        <v>2.2999999999999998</v>
      </c>
      <c r="B97" s="490" t="s">
        <v>49</v>
      </c>
      <c r="C97" s="491"/>
      <c r="D97" s="239"/>
      <c r="E97" s="334"/>
      <c r="F97" s="110"/>
      <c r="G97" s="101"/>
      <c r="H97" s="101"/>
      <c r="I97" s="101"/>
      <c r="J97" s="101"/>
      <c r="K97" s="93"/>
      <c r="L97" s="93"/>
      <c r="M97" s="93"/>
    </row>
    <row r="98" spans="1:13" s="80" customFormat="1" ht="36.75" customHeight="1">
      <c r="A98" s="40" t="s">
        <v>57</v>
      </c>
      <c r="B98" s="501" t="s">
        <v>129</v>
      </c>
      <c r="C98" s="502"/>
      <c r="D98" s="248">
        <f>SUM(D99:D100)</f>
        <v>681.9</v>
      </c>
      <c r="E98" s="332"/>
      <c r="F98" s="114"/>
      <c r="G98" s="103"/>
      <c r="H98" s="103"/>
      <c r="I98" s="103"/>
      <c r="J98" s="103"/>
      <c r="K98" s="79"/>
      <c r="L98" s="79"/>
      <c r="M98" s="79"/>
    </row>
    <row r="99" spans="1:13" s="94" customFormat="1" ht="15.75" customHeight="1">
      <c r="A99" s="70">
        <v>1</v>
      </c>
      <c r="B99" s="490" t="s">
        <v>201</v>
      </c>
      <c r="C99" s="491"/>
      <c r="D99" s="239">
        <v>681.9</v>
      </c>
      <c r="E99" s="334"/>
      <c r="F99" s="110"/>
      <c r="G99" s="101"/>
      <c r="H99" s="101"/>
      <c r="I99" s="101"/>
      <c r="J99" s="101"/>
      <c r="K99" s="93"/>
      <c r="L99" s="93"/>
      <c r="M99" s="93"/>
    </row>
    <row r="100" spans="1:13" s="94" customFormat="1" ht="15.75" hidden="1" customHeight="1">
      <c r="A100" s="70">
        <v>2</v>
      </c>
      <c r="B100" s="492"/>
      <c r="C100" s="493"/>
      <c r="D100" s="239"/>
      <c r="E100" s="334"/>
      <c r="F100" s="105"/>
      <c r="G100" s="101"/>
      <c r="H100" s="101"/>
      <c r="I100" s="101"/>
      <c r="J100" s="101"/>
      <c r="K100" s="93"/>
      <c r="L100" s="93"/>
      <c r="M100" s="93"/>
    </row>
    <row r="101" spans="1:13" s="98" customFormat="1" ht="36.75" customHeight="1">
      <c r="A101" s="12" t="s">
        <v>37</v>
      </c>
      <c r="B101" s="501" t="s">
        <v>38</v>
      </c>
      <c r="C101" s="502"/>
      <c r="D101" s="248">
        <f>D25+D26-D40</f>
        <v>0</v>
      </c>
      <c r="E101" s="339" t="s">
        <v>215</v>
      </c>
      <c r="F101" s="494"/>
      <c r="G101" s="495"/>
      <c r="H101" s="261"/>
      <c r="I101" s="261"/>
      <c r="J101" s="222"/>
      <c r="K101" s="97"/>
      <c r="L101" s="97"/>
      <c r="M101" s="97"/>
    </row>
    <row r="102" spans="1:13" s="80" customFormat="1" ht="45" customHeight="1">
      <c r="A102" s="85"/>
      <c r="B102" s="86"/>
      <c r="C102" s="86"/>
      <c r="F102" s="114"/>
      <c r="G102" s="103"/>
      <c r="H102" s="103"/>
      <c r="I102" s="103"/>
      <c r="J102" s="103"/>
      <c r="K102" s="79"/>
      <c r="L102" s="79"/>
      <c r="M102" s="79"/>
    </row>
    <row r="103" spans="1:13" s="7" customFormat="1" ht="21.75" hidden="1" customHeight="1">
      <c r="B103" s="18" t="s">
        <v>2</v>
      </c>
      <c r="C103" s="18"/>
      <c r="D103" s="270" t="str">
        <f>+'Ekamut-caxs'!C88</f>
        <v>Աստղիկ Ադամյան</v>
      </c>
      <c r="E103" s="103"/>
      <c r="F103" s="16"/>
      <c r="G103" s="44"/>
      <c r="H103" s="44"/>
      <c r="I103" s="44"/>
      <c r="J103" s="44"/>
      <c r="K103" s="6"/>
      <c r="L103" s="6"/>
      <c r="M103" s="6"/>
    </row>
    <row r="104" spans="1:13" s="3" customFormat="1" ht="13.5" hidden="1" customHeight="1">
      <c r="A104" s="7"/>
      <c r="B104" s="7" t="s">
        <v>4</v>
      </c>
      <c r="C104" s="7"/>
      <c r="D104" s="221" t="s">
        <v>94</v>
      </c>
      <c r="E104" s="337"/>
      <c r="F104" s="170"/>
      <c r="G104" s="88"/>
      <c r="H104" s="88"/>
      <c r="I104" s="88"/>
      <c r="J104" s="88"/>
      <c r="K104" s="2"/>
      <c r="L104" s="2"/>
      <c r="M104" s="2"/>
    </row>
    <row r="105" spans="1:13" s="3" customFormat="1" ht="22.5" hidden="1" customHeight="1">
      <c r="B105" s="17" t="s">
        <v>6</v>
      </c>
      <c r="C105" s="17"/>
      <c r="D105" s="272" t="str">
        <f>+'Ekamut-caxs'!C90</f>
        <v>Անժելա Անանյան</v>
      </c>
      <c r="E105" s="338"/>
      <c r="F105" s="79"/>
      <c r="G105" s="88"/>
      <c r="H105" s="88"/>
      <c r="I105" s="88"/>
      <c r="J105" s="88"/>
      <c r="K105" s="2"/>
      <c r="L105" s="2"/>
      <c r="M105" s="2"/>
    </row>
    <row r="106" spans="1:13" s="3" customFormat="1" ht="12" hidden="1" customHeight="1">
      <c r="D106" s="221" t="s">
        <v>94</v>
      </c>
      <c r="E106" s="337"/>
      <c r="F106" s="170"/>
      <c r="G106" s="88"/>
      <c r="H106" s="88"/>
      <c r="I106" s="88"/>
      <c r="J106" s="88"/>
      <c r="K106" s="2"/>
      <c r="L106" s="2"/>
      <c r="M106" s="2"/>
    </row>
    <row r="107" spans="1:13" s="3" customFormat="1" hidden="1">
      <c r="B107" s="8" t="s">
        <v>167</v>
      </c>
      <c r="C107" s="8"/>
      <c r="D107" s="81"/>
      <c r="E107" s="81"/>
      <c r="F107" s="81"/>
      <c r="G107" s="88"/>
      <c r="H107" s="88"/>
      <c r="I107" s="88"/>
      <c r="J107" s="88"/>
      <c r="K107" s="2"/>
      <c r="L107" s="2"/>
      <c r="M107" s="2"/>
    </row>
    <row r="108" spans="1:13" s="232" customFormat="1" ht="96" customHeight="1">
      <c r="B108" s="466" t="str">
        <f>+'Ekamut-caxs'!B93</f>
        <v>ԵՐԵՎԱՆԻ ՔԱՂԱՔԱՊԵՏ՝</v>
      </c>
      <c r="C108" s="233"/>
      <c r="D108" s="338" t="str">
        <f>+'Ekamut-caxs'!D93</f>
        <v>ՏԻԳՐԱՆ ԱՎԻՆՅԱՆ</v>
      </c>
      <c r="E108" s="79"/>
      <c r="G108" s="6"/>
      <c r="H108" s="6"/>
      <c r="I108" s="6"/>
      <c r="J108" s="6"/>
      <c r="K108" s="6"/>
      <c r="L108" s="6"/>
      <c r="M108" s="6"/>
    </row>
    <row r="109" spans="1:13" s="81" customFormat="1">
      <c r="F109" s="108"/>
      <c r="G109" s="88"/>
      <c r="H109" s="88"/>
      <c r="I109" s="88"/>
      <c r="J109" s="88"/>
    </row>
    <row r="110" spans="1:13" s="81" customFormat="1">
      <c r="F110" s="108"/>
      <c r="G110" s="88"/>
      <c r="H110" s="88"/>
      <c r="I110" s="88"/>
      <c r="J110" s="88"/>
    </row>
    <row r="111" spans="1:13" s="81" customFormat="1">
      <c r="F111" s="108"/>
      <c r="G111" s="88"/>
      <c r="H111" s="88"/>
      <c r="I111" s="88"/>
      <c r="J111" s="88"/>
    </row>
    <row r="112" spans="1:13" s="81" customFormat="1">
      <c r="F112" s="108"/>
      <c r="G112" s="88"/>
      <c r="H112" s="88"/>
      <c r="I112" s="88"/>
      <c r="J112" s="88"/>
    </row>
    <row r="113" spans="6:10" s="81" customFormat="1">
      <c r="F113" s="108"/>
      <c r="G113" s="88"/>
      <c r="H113" s="88"/>
      <c r="I113" s="88"/>
      <c r="J113" s="88"/>
    </row>
    <row r="114" spans="6:10" s="81" customFormat="1">
      <c r="F114" s="108"/>
      <c r="G114" s="88"/>
      <c r="H114" s="88"/>
      <c r="I114" s="88"/>
      <c r="J114" s="88"/>
    </row>
    <row r="115" spans="6:10" s="81" customFormat="1">
      <c r="F115" s="108"/>
      <c r="G115" s="88"/>
      <c r="H115" s="88"/>
      <c r="I115" s="88"/>
      <c r="J115" s="88"/>
    </row>
    <row r="116" spans="6:10" s="81" customFormat="1">
      <c r="F116" s="108"/>
      <c r="G116" s="88"/>
      <c r="H116" s="88"/>
      <c r="I116" s="88"/>
      <c r="J116" s="88"/>
    </row>
    <row r="117" spans="6:10" s="81" customFormat="1">
      <c r="F117" s="108"/>
      <c r="G117" s="88"/>
      <c r="H117" s="88"/>
      <c r="I117" s="88"/>
      <c r="J117" s="88"/>
    </row>
    <row r="118" spans="6:10" s="81" customFormat="1">
      <c r="F118" s="108"/>
      <c r="G118" s="88"/>
      <c r="H118" s="88"/>
      <c r="I118" s="88"/>
      <c r="J118" s="88"/>
    </row>
    <row r="119" spans="6:10" s="81" customFormat="1">
      <c r="F119" s="108"/>
      <c r="G119" s="88"/>
      <c r="H119" s="88"/>
      <c r="I119" s="88"/>
      <c r="J119" s="88"/>
    </row>
    <row r="120" spans="6:10" s="81" customFormat="1">
      <c r="F120" s="108"/>
      <c r="G120" s="88"/>
      <c r="H120" s="88"/>
      <c r="I120" s="88"/>
      <c r="J120" s="88"/>
    </row>
    <row r="121" spans="6:10" s="81" customFormat="1">
      <c r="F121" s="108"/>
      <c r="G121" s="88"/>
      <c r="H121" s="88"/>
      <c r="I121" s="88"/>
      <c r="J121" s="88"/>
    </row>
    <row r="122" spans="6:10" s="81" customFormat="1">
      <c r="F122" s="108"/>
      <c r="G122" s="88"/>
      <c r="H122" s="88"/>
      <c r="I122" s="88"/>
      <c r="J122" s="88"/>
    </row>
    <row r="123" spans="6:10" s="81" customFormat="1">
      <c r="F123" s="108"/>
      <c r="G123" s="88"/>
      <c r="H123" s="88"/>
      <c r="I123" s="88"/>
      <c r="J123" s="88"/>
    </row>
    <row r="124" spans="6:10" s="81" customFormat="1">
      <c r="F124" s="108"/>
      <c r="G124" s="88"/>
      <c r="H124" s="88"/>
      <c r="I124" s="88"/>
      <c r="J124" s="88"/>
    </row>
    <row r="125" spans="6:10" s="81" customFormat="1">
      <c r="F125" s="108"/>
      <c r="G125" s="88"/>
      <c r="H125" s="88"/>
      <c r="I125" s="88"/>
      <c r="J125" s="88"/>
    </row>
    <row r="126" spans="6:10" s="81" customFormat="1">
      <c r="F126" s="108"/>
      <c r="G126" s="88"/>
      <c r="H126" s="88"/>
      <c r="I126" s="88"/>
      <c r="J126" s="88"/>
    </row>
    <row r="127" spans="6:10" s="81" customFormat="1">
      <c r="F127" s="108"/>
      <c r="G127" s="88"/>
      <c r="H127" s="88"/>
      <c r="I127" s="88"/>
      <c r="J127" s="88"/>
    </row>
    <row r="128" spans="6:10" s="81" customFormat="1">
      <c r="F128" s="108"/>
      <c r="G128" s="88"/>
      <c r="H128" s="88"/>
      <c r="I128" s="88"/>
      <c r="J128" s="88"/>
    </row>
    <row r="129" spans="6:10" s="81" customFormat="1">
      <c r="F129" s="108"/>
      <c r="G129" s="88"/>
      <c r="H129" s="88"/>
      <c r="I129" s="88"/>
      <c r="J129" s="88"/>
    </row>
    <row r="130" spans="6:10" s="81" customFormat="1">
      <c r="F130" s="108"/>
      <c r="G130" s="88"/>
      <c r="H130" s="88"/>
      <c r="I130" s="88"/>
      <c r="J130" s="88"/>
    </row>
  </sheetData>
  <sheetProtection formatCells="0" formatColumns="0" formatRows="0" insertColumns="0" insertRows="0" insertHyperlinks="0" deleteColumns="0" deleteRows="0" sort="0" autoFilter="0" pivotTables="0"/>
  <mergeCells count="83">
    <mergeCell ref="B43:C43"/>
    <mergeCell ref="B44:C44"/>
    <mergeCell ref="B45:C45"/>
    <mergeCell ref="B52:C52"/>
    <mergeCell ref="B40:C40"/>
    <mergeCell ref="B41:C41"/>
    <mergeCell ref="B51:C51"/>
    <mergeCell ref="B46:C46"/>
    <mergeCell ref="B47:C47"/>
    <mergeCell ref="B48:C48"/>
    <mergeCell ref="B49:C49"/>
    <mergeCell ref="B50:C50"/>
    <mergeCell ref="B97:C97"/>
    <mergeCell ref="B98:C98"/>
    <mergeCell ref="B99:C99"/>
    <mergeCell ref="B100:C100"/>
    <mergeCell ref="B101:C101"/>
    <mergeCell ref="B92:C92"/>
    <mergeCell ref="B93:C93"/>
    <mergeCell ref="B94:C94"/>
    <mergeCell ref="B95:C95"/>
    <mergeCell ref="B96:C96"/>
    <mergeCell ref="B87:C87"/>
    <mergeCell ref="B88:C88"/>
    <mergeCell ref="B89:C89"/>
    <mergeCell ref="B90:C90"/>
    <mergeCell ref="B91:C91"/>
    <mergeCell ref="B84:C84"/>
    <mergeCell ref="B85:C85"/>
    <mergeCell ref="B86:C86"/>
    <mergeCell ref="B80:C80"/>
    <mergeCell ref="B81:C81"/>
    <mergeCell ref="B82:C82"/>
    <mergeCell ref="B76:C76"/>
    <mergeCell ref="B77:C77"/>
    <mergeCell ref="B78:C78"/>
    <mergeCell ref="B79:C79"/>
    <mergeCell ref="B83:C83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8:C58"/>
    <mergeCell ref="B53:C53"/>
    <mergeCell ref="B54:C54"/>
    <mergeCell ref="B59:C59"/>
    <mergeCell ref="B60:C60"/>
    <mergeCell ref="F101:G101"/>
    <mergeCell ref="A19:D19"/>
    <mergeCell ref="A21:D21"/>
    <mergeCell ref="A20:D20"/>
    <mergeCell ref="B24:C24"/>
    <mergeCell ref="B25:C25"/>
    <mergeCell ref="B26:C26"/>
    <mergeCell ref="B27:C27"/>
    <mergeCell ref="B28:C28"/>
    <mergeCell ref="B30:C30"/>
    <mergeCell ref="B31:C31"/>
    <mergeCell ref="B32:C32"/>
    <mergeCell ref="B33:C33"/>
    <mergeCell ref="B55:C55"/>
    <mergeCell ref="B56:C56"/>
    <mergeCell ref="B57:C57"/>
    <mergeCell ref="B34:C34"/>
    <mergeCell ref="B35:C35"/>
    <mergeCell ref="B39:C39"/>
    <mergeCell ref="B42:C42"/>
    <mergeCell ref="F25:G25"/>
    <mergeCell ref="B29:C29"/>
    <mergeCell ref="B36:C36"/>
    <mergeCell ref="B37:C37"/>
    <mergeCell ref="B38:C38"/>
  </mergeCells>
  <pageMargins left="0.15748031496063" right="0.196850393700787" top="0.23622047244094499" bottom="0.25" header="0.15748031496063" footer="0.18"/>
  <pageSetup paperSize="9" scale="58" orientation="portrait" r:id="rId1"/>
  <headerFooter alignWithMargins="0"/>
  <ignoredErrors>
    <ignoredError sqref="D101 D67:D68 D47 D43:D44 D40 D51:D55 D94 D85 D59:D65 D98 D49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102</xdr:row>
                <xdr:rowOff>0</xdr:rowOff>
              </from>
              <to>
                <xdr:col>3</xdr:col>
                <xdr:colOff>104775</xdr:colOff>
                <xdr:row>108</xdr:row>
                <xdr:rowOff>47625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A47" zoomScaleSheetLayoutView="100" workbookViewId="0">
      <selection activeCell="A86" sqref="A86"/>
    </sheetView>
  </sheetViews>
  <sheetFormatPr defaultColWidth="9.140625" defaultRowHeight="13.5"/>
  <cols>
    <col min="1" max="1" width="5.85546875" style="24" customWidth="1"/>
    <col min="2" max="2" width="57.28515625" style="20" customWidth="1"/>
    <col min="3" max="3" width="14.28515625" style="20" customWidth="1"/>
    <col min="4" max="4" width="15" style="20" customWidth="1"/>
    <col min="5" max="5" width="17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07" t="s">
        <v>54</v>
      </c>
      <c r="B1" s="507"/>
      <c r="C1" s="507"/>
      <c r="D1" s="507"/>
      <c r="E1" s="507"/>
      <c r="F1" s="507"/>
    </row>
    <row r="2" spans="1:18" s="22" customFormat="1" ht="25.5" customHeight="1">
      <c r="A2" s="481" t="str">
        <f>+'Ekamut-caxs'!A20:D20</f>
        <v xml:space="preserve">Երևանի Քանաքեռ-Զեյթուն համայնքի «Ս. Բարխուդարյանի անվան թիվ 2 արվեստի դպրոց» ՀՈԱԿ-ի </v>
      </c>
      <c r="B2" s="481"/>
      <c r="C2" s="481"/>
      <c r="D2" s="481"/>
      <c r="E2" s="481"/>
      <c r="F2" s="48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0" t="s">
        <v>218</v>
      </c>
      <c r="B3" s="510"/>
      <c r="C3" s="510"/>
      <c r="D3" s="510"/>
      <c r="E3" s="510"/>
      <c r="F3" s="510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4" t="s">
        <v>3</v>
      </c>
      <c r="B5" s="65" t="s">
        <v>30</v>
      </c>
      <c r="C5" s="219" t="s">
        <v>175</v>
      </c>
      <c r="D5" s="219" t="s">
        <v>176</v>
      </c>
      <c r="E5" s="65" t="s">
        <v>50</v>
      </c>
      <c r="F5" s="321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2" t="s">
        <v>7</v>
      </c>
      <c r="B6" s="63" t="s">
        <v>123</v>
      </c>
      <c r="C6" s="265">
        <f>SUM(C7:C18,C21:C23)</f>
        <v>62803</v>
      </c>
      <c r="D6" s="265">
        <f>SUM(D7:D18,D21:D23)</f>
        <v>59744.200000000004</v>
      </c>
      <c r="E6" s="265">
        <f t="shared" ref="E6:E68" si="0">D6-C6</f>
        <v>-3058.7999999999956</v>
      </c>
      <c r="F6" s="32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0">
        <v>1</v>
      </c>
      <c r="B7" s="241" t="s">
        <v>116</v>
      </c>
      <c r="C7" s="253">
        <v>56637.2</v>
      </c>
      <c r="D7" s="254">
        <f>+'Ekamut-caxs'!D24</f>
        <v>53916</v>
      </c>
      <c r="E7" s="254">
        <f t="shared" si="0"/>
        <v>-2721.1999999999971</v>
      </c>
      <c r="F7" s="253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0">
        <v>2</v>
      </c>
      <c r="B8" s="241" t="str">
        <f>+'Ekamut-caxs'!B25</f>
        <v>Սուբսիդիա ջրամատակարարման գծով</v>
      </c>
      <c r="C8" s="253"/>
      <c r="D8" s="254">
        <f>+'Ekamut-caxs'!D25</f>
        <v>2.1</v>
      </c>
      <c r="E8" s="254">
        <f t="shared" si="0"/>
        <v>2.1</v>
      </c>
      <c r="F8" s="253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60">
        <v>3</v>
      </c>
      <c r="B9" s="241" t="str">
        <f>+'Ekamut-caxs'!B26</f>
        <v>Այլ նպաստներ բյուջեից, որից՝</v>
      </c>
      <c r="C9" s="253"/>
      <c r="D9" s="254">
        <f>+'Ekamut-caxs'!D26</f>
        <v>0</v>
      </c>
      <c r="E9" s="254">
        <f t="shared" si="0"/>
        <v>0</v>
      </c>
      <c r="F9" s="253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hidden="1" customHeight="1">
      <c r="A10" s="27">
        <v>3.1</v>
      </c>
      <c r="B10" s="32" t="str">
        <f>+'Ekamut-caxs'!B27</f>
        <v>կամավոր ատեստավորման գծով</v>
      </c>
      <c r="C10" s="227"/>
      <c r="D10" s="226">
        <f>+'Ekamut-caxs'!D27</f>
        <v>0</v>
      </c>
      <c r="E10" s="226">
        <f t="shared" si="0"/>
        <v>0</v>
      </c>
      <c r="F10" s="227"/>
    </row>
    <row r="11" spans="1:18" s="58" customFormat="1" ht="37.5" customHeight="1">
      <c r="A11" s="60">
        <v>3</v>
      </c>
      <c r="B11" s="407" t="s">
        <v>188</v>
      </c>
      <c r="C11" s="253">
        <v>1089.4000000000001</v>
      </c>
      <c r="D11" s="254">
        <f>+'Ekamut-caxs'!D28</f>
        <v>1089.4000000000001</v>
      </c>
      <c r="E11" s="254">
        <f>D11-C11</f>
        <v>0</v>
      </c>
      <c r="F11" s="253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9" customHeight="1">
      <c r="A12" s="60">
        <v>4</v>
      </c>
      <c r="B12" s="256" t="str">
        <f>+'Ekamut-caxs'!B29</f>
        <v>Վճարովի ծառայություններից (գեղագիտական ուսուցում)</v>
      </c>
      <c r="C12" s="253">
        <v>3500</v>
      </c>
      <c r="D12" s="254">
        <f>+'Ekamut-caxs'!D29</f>
        <v>3166</v>
      </c>
      <c r="E12" s="254">
        <f>D12-C12</f>
        <v>-334</v>
      </c>
      <c r="F12" s="253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0">
        <v>6</v>
      </c>
      <c r="B13" s="241" t="s">
        <v>52</v>
      </c>
      <c r="C13" s="255"/>
      <c r="D13" s="254">
        <f>+'Ekamut-caxs'!D30</f>
        <v>0</v>
      </c>
      <c r="E13" s="254">
        <f t="shared" si="0"/>
        <v>0</v>
      </c>
      <c r="F13" s="253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0">
        <v>7</v>
      </c>
      <c r="B14" s="241" t="s">
        <v>62</v>
      </c>
      <c r="C14" s="255"/>
      <c r="D14" s="254">
        <f>+'Ekamut-caxs'!D31</f>
        <v>0</v>
      </c>
      <c r="E14" s="254">
        <f t="shared" si="0"/>
        <v>0</v>
      </c>
      <c r="F14" s="253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0">
        <v>8</v>
      </c>
      <c r="B15" s="22" t="s">
        <v>187</v>
      </c>
      <c r="C15" s="255"/>
      <c r="D15" s="254">
        <f>+'Ekamut-caxs'!D32</f>
        <v>0</v>
      </c>
      <c r="E15" s="254">
        <f t="shared" si="0"/>
        <v>0</v>
      </c>
      <c r="F15" s="253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0">
        <v>9</v>
      </c>
      <c r="B16" s="241" t="s">
        <v>8</v>
      </c>
      <c r="C16" s="255"/>
      <c r="D16" s="254">
        <v>0</v>
      </c>
      <c r="E16" s="254">
        <f t="shared" si="0"/>
        <v>0</v>
      </c>
      <c r="F16" s="253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0">
        <v>10</v>
      </c>
      <c r="B17" s="238" t="s">
        <v>71</v>
      </c>
      <c r="C17" s="255"/>
      <c r="D17" s="254">
        <f>+'Ekamut-caxs'!D33</f>
        <v>0</v>
      </c>
      <c r="E17" s="254">
        <f t="shared" si="0"/>
        <v>0</v>
      </c>
      <c r="F17" s="253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0">
        <v>5</v>
      </c>
      <c r="B18" s="256" t="s">
        <v>121</v>
      </c>
      <c r="C18" s="257">
        <f>SUM(C19:C20)</f>
        <v>1563.4</v>
      </c>
      <c r="D18" s="257">
        <f>SUM(D19:D20)</f>
        <v>1563.4</v>
      </c>
      <c r="E18" s="254">
        <f t="shared" si="0"/>
        <v>0</v>
      </c>
      <c r="F18" s="253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72</v>
      </c>
      <c r="C19" s="225">
        <v>1563.4</v>
      </c>
      <c r="D19" s="226">
        <f>+'Ekamut-caxs'!D35</f>
        <v>1563.4</v>
      </c>
      <c r="E19" s="226">
        <f t="shared" si="0"/>
        <v>0</v>
      </c>
      <c r="F19" s="227"/>
    </row>
    <row r="20" spans="1:18" ht="18.75" hidden="1" customHeight="1">
      <c r="A20" s="27">
        <v>11.2</v>
      </c>
      <c r="B20" s="32" t="s">
        <v>73</v>
      </c>
      <c r="C20" s="225"/>
      <c r="D20" s="226">
        <f>+'Ekamut-caxs'!D36</f>
        <v>0</v>
      </c>
      <c r="E20" s="226">
        <f t="shared" si="0"/>
        <v>0</v>
      </c>
      <c r="F20" s="227"/>
    </row>
    <row r="21" spans="1:18" s="58" customFormat="1" ht="18.75" customHeight="1">
      <c r="A21" s="60">
        <v>6</v>
      </c>
      <c r="B21" s="243" t="s">
        <v>9</v>
      </c>
      <c r="C21" s="255">
        <v>13</v>
      </c>
      <c r="D21" s="254">
        <f>+'Ekamut-caxs'!D37</f>
        <v>7.3</v>
      </c>
      <c r="E21" s="254">
        <f t="shared" si="0"/>
        <v>-5.7</v>
      </c>
      <c r="F21" s="253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13</v>
      </c>
      <c r="B22" s="244"/>
      <c r="C22" s="255"/>
      <c r="D22" s="253">
        <f>+'Ekamut-caxs'!D38</f>
        <v>0</v>
      </c>
      <c r="E22" s="253">
        <f>D22-C22</f>
        <v>0</v>
      </c>
      <c r="F22" s="253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0">
        <v>14</v>
      </c>
      <c r="B23" s="244"/>
      <c r="C23" s="255"/>
      <c r="D23" s="253">
        <f>+'Ekamut-caxs'!D39</f>
        <v>0</v>
      </c>
      <c r="E23" s="253">
        <f>D23-C23</f>
        <v>0</v>
      </c>
      <c r="F23" s="253"/>
      <c r="G23" s="57" t="s">
        <v>195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2" t="s">
        <v>10</v>
      </c>
      <c r="B24" s="59" t="s">
        <v>124</v>
      </c>
      <c r="C24" s="266">
        <f>SUM(C25,C29:C36,C40:C64,C66:C67)</f>
        <v>62802.999999999993</v>
      </c>
      <c r="D24" s="266">
        <f>SUM(D25,D29:D36,D40:D64,D66:D67)</f>
        <v>59744.2</v>
      </c>
      <c r="E24" s="265">
        <f t="shared" si="0"/>
        <v>-3058.7999999999956</v>
      </c>
      <c r="F24" s="324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21" customHeight="1">
      <c r="A25" s="60">
        <v>1</v>
      </c>
      <c r="B25" s="245" t="s">
        <v>11</v>
      </c>
      <c r="C25" s="255">
        <v>57828.2</v>
      </c>
      <c r="D25" s="257">
        <f>+'Ekamut-caxs'!D43</f>
        <v>54685.1</v>
      </c>
      <c r="E25" s="254">
        <f t="shared" si="0"/>
        <v>-3143.0999999999985</v>
      </c>
      <c r="F25" s="253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6" customFormat="1" ht="21" customHeight="1">
      <c r="A26" s="28">
        <v>1.1000000000000001</v>
      </c>
      <c r="B26" s="154" t="s">
        <v>117</v>
      </c>
      <c r="C26" s="225">
        <v>2387</v>
      </c>
      <c r="D26" s="258">
        <f>+'Ekamut-caxs'!D44</f>
        <v>2108.6</v>
      </c>
      <c r="E26" s="226">
        <f>D26-C26</f>
        <v>-278.40000000000009</v>
      </c>
      <c r="F26" s="227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</row>
    <row r="27" spans="1:18" s="156" customFormat="1" ht="21" customHeight="1">
      <c r="A27" s="28">
        <v>1.2</v>
      </c>
      <c r="B27" s="154" t="s">
        <v>12</v>
      </c>
      <c r="C27" s="225"/>
      <c r="D27" s="258">
        <f>+'Ekamut-caxs'!D45</f>
        <v>260</v>
      </c>
      <c r="E27" s="226">
        <f>D27-C27</f>
        <v>260</v>
      </c>
      <c r="F27" s="227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s="156" customFormat="1" ht="21" hidden="1" customHeight="1">
      <c r="A28" s="28">
        <v>1.3</v>
      </c>
      <c r="B28" s="154" t="str">
        <f>+'Ekamut-caxs'!B46</f>
        <v>կամավոր ատեստ. գծով լրավճար</v>
      </c>
      <c r="C28" s="225"/>
      <c r="D28" s="258">
        <f>+'Ekamut-caxs'!D46</f>
        <v>0</v>
      </c>
      <c r="E28" s="226">
        <f>D28-C28</f>
        <v>0</v>
      </c>
      <c r="F28" s="227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58" customFormat="1" ht="21" customHeight="1">
      <c r="A29" s="60">
        <v>2</v>
      </c>
      <c r="B29" s="241" t="s">
        <v>14</v>
      </c>
      <c r="C29" s="255">
        <v>1126.9000000000001</v>
      </c>
      <c r="D29" s="257">
        <f>+'Ekamut-caxs'!D47</f>
        <v>1129</v>
      </c>
      <c r="E29" s="254">
        <f t="shared" si="0"/>
        <v>2.0999999999999091</v>
      </c>
      <c r="F29" s="253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hidden="1" customHeight="1">
      <c r="A30" s="60"/>
      <c r="B30" s="241"/>
      <c r="C30" s="255"/>
      <c r="D30" s="257"/>
      <c r="E30" s="254"/>
      <c r="F30" s="253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hidden="1" customHeight="1">
      <c r="A31" s="60"/>
      <c r="B31" s="241"/>
      <c r="C31" s="255"/>
      <c r="D31" s="257"/>
      <c r="E31" s="254"/>
      <c r="F31" s="253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0">
        <v>3</v>
      </c>
      <c r="B32" s="241" t="s">
        <v>13</v>
      </c>
      <c r="C32" s="255">
        <v>377</v>
      </c>
      <c r="D32" s="257">
        <f>+'Ekamut-caxs'!D48</f>
        <v>394.5</v>
      </c>
      <c r="E32" s="254">
        <f t="shared" si="0"/>
        <v>17.5</v>
      </c>
      <c r="F32" s="253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0">
        <v>4</v>
      </c>
      <c r="B33" s="241" t="s">
        <v>15</v>
      </c>
      <c r="C33" s="255">
        <v>39.1</v>
      </c>
      <c r="D33" s="257">
        <f>+'Ekamut-caxs'!D49</f>
        <v>53.8</v>
      </c>
      <c r="E33" s="254">
        <f t="shared" si="0"/>
        <v>14.699999999999996</v>
      </c>
      <c r="F33" s="253"/>
      <c r="G33" s="172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0">
        <v>5</v>
      </c>
      <c r="B34" s="241" t="s">
        <v>16</v>
      </c>
      <c r="C34" s="255">
        <v>55.6</v>
      </c>
      <c r="D34" s="257">
        <f>+'Ekamut-caxs'!D50</f>
        <v>55.6</v>
      </c>
      <c r="E34" s="254">
        <f t="shared" si="0"/>
        <v>0</v>
      </c>
      <c r="F34" s="253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hidden="1" customHeight="1">
      <c r="A35" s="60">
        <v>6</v>
      </c>
      <c r="B35" s="241" t="s">
        <v>17</v>
      </c>
      <c r="C35" s="255"/>
      <c r="D35" s="257">
        <f>+'Ekamut-caxs'!D51</f>
        <v>0</v>
      </c>
      <c r="E35" s="254">
        <f t="shared" si="0"/>
        <v>0</v>
      </c>
      <c r="F35" s="253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0">
        <v>6</v>
      </c>
      <c r="B36" s="241" t="s">
        <v>18</v>
      </c>
      <c r="C36" s="257">
        <f>SUM(C37:C39)</f>
        <v>381.7</v>
      </c>
      <c r="D36" s="257">
        <f>SUM(D37:D39)</f>
        <v>381.7</v>
      </c>
      <c r="E36" s="254">
        <f t="shared" si="0"/>
        <v>0</v>
      </c>
      <c r="F36" s="253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6.1</v>
      </c>
      <c r="B37" s="32" t="s">
        <v>19</v>
      </c>
      <c r="C37" s="225">
        <v>115.2</v>
      </c>
      <c r="D37" s="258">
        <f>+'Ekamut-caxs'!D53</f>
        <v>115.2</v>
      </c>
      <c r="E37" s="226">
        <f t="shared" si="0"/>
        <v>0</v>
      </c>
      <c r="F37" s="227"/>
    </row>
    <row r="38" spans="1:18" ht="21" customHeight="1">
      <c r="A38" s="27">
        <v>6.2</v>
      </c>
      <c r="B38" s="32" t="s">
        <v>20</v>
      </c>
      <c r="C38" s="225">
        <v>26.5</v>
      </c>
      <c r="D38" s="258">
        <f>+'Ekamut-caxs'!D54</f>
        <v>26.5</v>
      </c>
      <c r="E38" s="226">
        <f t="shared" si="0"/>
        <v>0</v>
      </c>
      <c r="F38" s="227"/>
    </row>
    <row r="39" spans="1:18" ht="21" customHeight="1">
      <c r="A39" s="27">
        <v>6.3</v>
      </c>
      <c r="B39" s="32" t="s">
        <v>21</v>
      </c>
      <c r="C39" s="225">
        <v>240</v>
      </c>
      <c r="D39" s="258">
        <f>+'Ekamut-caxs'!D55</f>
        <v>240</v>
      </c>
      <c r="E39" s="226">
        <f t="shared" si="0"/>
        <v>0</v>
      </c>
      <c r="F39" s="227"/>
    </row>
    <row r="40" spans="1:18" s="58" customFormat="1" ht="21" hidden="1" customHeight="1">
      <c r="A40" s="60">
        <v>8</v>
      </c>
      <c r="B40" s="241" t="s">
        <v>22</v>
      </c>
      <c r="C40" s="255"/>
      <c r="D40" s="257">
        <f>+'Ekamut-caxs'!D56</f>
        <v>0</v>
      </c>
      <c r="E40" s="254">
        <f t="shared" si="0"/>
        <v>0</v>
      </c>
      <c r="F40" s="253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0">
        <v>7</v>
      </c>
      <c r="B41" s="241" t="s">
        <v>29</v>
      </c>
      <c r="C41" s="255">
        <v>271.7</v>
      </c>
      <c r="D41" s="257">
        <f>+'Ekamut-caxs'!D57</f>
        <v>271.7</v>
      </c>
      <c r="E41" s="254">
        <f t="shared" si="0"/>
        <v>0</v>
      </c>
      <c r="F41" s="253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0">
        <v>8</v>
      </c>
      <c r="B42" s="241" t="s">
        <v>23</v>
      </c>
      <c r="C42" s="255">
        <v>150</v>
      </c>
      <c r="D42" s="257">
        <f>+'Ekamut-caxs'!D58</f>
        <v>150</v>
      </c>
      <c r="E42" s="254">
        <f t="shared" si="0"/>
        <v>0</v>
      </c>
      <c r="F42" s="253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.75" customHeight="1">
      <c r="A43" s="60">
        <v>9</v>
      </c>
      <c r="B43" s="246" t="s">
        <v>74</v>
      </c>
      <c r="C43" s="255">
        <v>63</v>
      </c>
      <c r="D43" s="257">
        <f>+'Ekamut-caxs'!D59</f>
        <v>63</v>
      </c>
      <c r="E43" s="254">
        <f t="shared" si="0"/>
        <v>0</v>
      </c>
      <c r="F43" s="253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0">
        <v>10</v>
      </c>
      <c r="B44" s="241" t="s">
        <v>47</v>
      </c>
      <c r="C44" s="255">
        <v>100</v>
      </c>
      <c r="D44" s="257">
        <f>+'Ekamut-caxs'!D60</f>
        <v>150</v>
      </c>
      <c r="E44" s="254">
        <f t="shared" si="0"/>
        <v>50</v>
      </c>
      <c r="F44" s="253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0">
        <v>13</v>
      </c>
      <c r="B45" s="241" t="s">
        <v>118</v>
      </c>
      <c r="C45" s="255"/>
      <c r="D45" s="257">
        <f>+'Ekamut-caxs'!D61</f>
        <v>0</v>
      </c>
      <c r="E45" s="254">
        <f>D45-C45</f>
        <v>0</v>
      </c>
      <c r="F45" s="253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hidden="1" customHeight="1">
      <c r="A46" s="60">
        <v>14</v>
      </c>
      <c r="B46" s="241" t="s">
        <v>119</v>
      </c>
      <c r="C46" s="255"/>
      <c r="D46" s="257">
        <f>+'Ekamut-caxs'!D62</f>
        <v>0</v>
      </c>
      <c r="E46" s="254">
        <f t="shared" si="0"/>
        <v>0</v>
      </c>
      <c r="F46" s="253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0">
        <v>11</v>
      </c>
      <c r="B47" s="241" t="s">
        <v>24</v>
      </c>
      <c r="C47" s="253">
        <v>200</v>
      </c>
      <c r="D47" s="257">
        <f>+'Ekamut-caxs'!D63</f>
        <v>200</v>
      </c>
      <c r="E47" s="254">
        <f t="shared" si="0"/>
        <v>0</v>
      </c>
      <c r="F47" s="253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0">
        <v>12</v>
      </c>
      <c r="B48" s="241" t="s">
        <v>25</v>
      </c>
      <c r="C48" s="253">
        <v>104.4</v>
      </c>
      <c r="D48" s="257">
        <f>+'Ekamut-caxs'!D64</f>
        <v>104.4</v>
      </c>
      <c r="E48" s="254">
        <f>D48-C48</f>
        <v>0</v>
      </c>
      <c r="F48" s="253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0">
        <v>17</v>
      </c>
      <c r="B49" s="241" t="s">
        <v>66</v>
      </c>
      <c r="C49" s="253"/>
      <c r="D49" s="257">
        <f>+'Ekamut-caxs'!D65</f>
        <v>0</v>
      </c>
      <c r="E49" s="254">
        <f>D49-C49</f>
        <v>0</v>
      </c>
      <c r="F49" s="253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0">
        <v>18</v>
      </c>
      <c r="B50" s="241" t="s">
        <v>53</v>
      </c>
      <c r="C50" s="253"/>
      <c r="D50" s="257">
        <f>+'Ekamut-caxs'!D66</f>
        <v>0</v>
      </c>
      <c r="E50" s="254">
        <f>D50-C50</f>
        <v>0</v>
      </c>
      <c r="F50" s="253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0">
        <v>13</v>
      </c>
      <c r="B51" s="241" t="s">
        <v>44</v>
      </c>
      <c r="C51" s="255">
        <v>105</v>
      </c>
      <c r="D51" s="257">
        <f>+'Ekamut-caxs'!D67</f>
        <v>105</v>
      </c>
      <c r="E51" s="254">
        <f t="shared" si="0"/>
        <v>0</v>
      </c>
      <c r="F51" s="253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35.25" customHeight="1">
      <c r="A52" s="60">
        <v>14</v>
      </c>
      <c r="B52" s="256" t="s">
        <v>75</v>
      </c>
      <c r="C52" s="255">
        <v>32</v>
      </c>
      <c r="D52" s="257">
        <f>+'Ekamut-caxs'!D68</f>
        <v>32</v>
      </c>
      <c r="E52" s="254">
        <f t="shared" si="0"/>
        <v>0</v>
      </c>
      <c r="F52" s="253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39" customHeight="1">
      <c r="A53" s="60">
        <v>15</v>
      </c>
      <c r="B53" s="256" t="s">
        <v>76</v>
      </c>
      <c r="C53" s="253">
        <v>95</v>
      </c>
      <c r="D53" s="257">
        <f>+'Ekamut-caxs'!D69</f>
        <v>95</v>
      </c>
      <c r="E53" s="254">
        <f t="shared" si="0"/>
        <v>0</v>
      </c>
      <c r="F53" s="253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0">
        <v>16</v>
      </c>
      <c r="B54" s="241" t="s">
        <v>45</v>
      </c>
      <c r="C54" s="253">
        <v>6</v>
      </c>
      <c r="D54" s="257">
        <f>+'Ekamut-caxs'!D70</f>
        <v>6</v>
      </c>
      <c r="E54" s="254">
        <f t="shared" ref="E54:E67" si="1">D54-C54</f>
        <v>0</v>
      </c>
      <c r="F54" s="253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0">
        <v>23</v>
      </c>
      <c r="B55" s="241" t="s">
        <v>120</v>
      </c>
      <c r="C55" s="253"/>
      <c r="D55" s="257">
        <f>+'Ekamut-caxs'!D71</f>
        <v>0</v>
      </c>
      <c r="E55" s="254">
        <f t="shared" si="1"/>
        <v>0</v>
      </c>
      <c r="F55" s="253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0">
        <v>18</v>
      </c>
      <c r="B56" s="241" t="s">
        <v>46</v>
      </c>
      <c r="C56" s="253">
        <v>106</v>
      </c>
      <c r="D56" s="257">
        <f>+'Ekamut-caxs'!D72</f>
        <v>106</v>
      </c>
      <c r="E56" s="254">
        <f t="shared" si="1"/>
        <v>0</v>
      </c>
      <c r="F56" s="253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hidden="1" customHeight="1">
      <c r="A57" s="60">
        <v>18</v>
      </c>
      <c r="B57" s="241" t="s">
        <v>63</v>
      </c>
      <c r="C57" s="253"/>
      <c r="D57" s="257">
        <f>+'Ekamut-caxs'!D73</f>
        <v>0</v>
      </c>
      <c r="E57" s="254">
        <f t="shared" si="1"/>
        <v>0</v>
      </c>
      <c r="F57" s="253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0.25" hidden="1" customHeight="1">
      <c r="A58" s="60">
        <v>19</v>
      </c>
      <c r="B58" s="243" t="s">
        <v>190</v>
      </c>
      <c r="C58" s="253"/>
      <c r="D58" s="257">
        <f>+'Ekamut-caxs'!D74</f>
        <v>0</v>
      </c>
      <c r="E58" s="254">
        <f>D58-C58</f>
        <v>0</v>
      </c>
      <c r="F58" s="253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0.25" customHeight="1">
      <c r="A59" s="60">
        <v>19</v>
      </c>
      <c r="B59" s="243" t="s">
        <v>191</v>
      </c>
      <c r="C59" s="253">
        <v>50</v>
      </c>
      <c r="D59" s="257">
        <f>+'Ekamut-caxs'!D75</f>
        <v>50</v>
      </c>
      <c r="E59" s="254">
        <f>D59-C59</f>
        <v>0</v>
      </c>
      <c r="F59" s="253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0">
        <v>20</v>
      </c>
      <c r="B60" s="241" t="s">
        <v>274</v>
      </c>
      <c r="C60" s="253">
        <v>38</v>
      </c>
      <c r="D60" s="257">
        <f>+'Ekamut-caxs'!D76</f>
        <v>38</v>
      </c>
      <c r="E60" s="254">
        <f t="shared" si="1"/>
        <v>0</v>
      </c>
      <c r="F60" s="253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0">
        <v>21</v>
      </c>
      <c r="B61" s="241" t="s">
        <v>276</v>
      </c>
      <c r="C61" s="253">
        <v>100</v>
      </c>
      <c r="D61" s="257">
        <f>+'Ekamut-caxs'!D77</f>
        <v>100</v>
      </c>
      <c r="E61" s="254">
        <f t="shared" si="1"/>
        <v>0</v>
      </c>
      <c r="F61" s="253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hidden="1" customHeight="1">
      <c r="A62" s="60">
        <v>30</v>
      </c>
      <c r="B62" s="244"/>
      <c r="C62" s="253"/>
      <c r="D62" s="255">
        <f>+'Ekamut-caxs'!D78</f>
        <v>0</v>
      </c>
      <c r="E62" s="253">
        <f>D62-C62</f>
        <v>0</v>
      </c>
      <c r="F62" s="253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hidden="1" customHeight="1">
      <c r="A63" s="60">
        <v>31</v>
      </c>
      <c r="B63" s="244"/>
      <c r="C63" s="253"/>
      <c r="D63" s="255">
        <f>+'Ekamut-caxs'!D81</f>
        <v>0</v>
      </c>
      <c r="E63" s="253">
        <f>D63-C63</f>
        <v>0</v>
      </c>
      <c r="F63" s="253"/>
      <c r="G63" s="57" t="s">
        <v>194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0">
        <v>22</v>
      </c>
      <c r="B64" s="470" t="s">
        <v>26</v>
      </c>
      <c r="C64" s="253">
        <v>1563.4</v>
      </c>
      <c r="D64" s="257">
        <f>+'Ekamut-caxs'!D82</f>
        <v>1563.4</v>
      </c>
      <c r="E64" s="254">
        <f t="shared" si="1"/>
        <v>0</v>
      </c>
      <c r="F64" s="253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ht="20.25" customHeight="1">
      <c r="A65" s="28">
        <v>22.1</v>
      </c>
      <c r="B65" s="30" t="s">
        <v>77</v>
      </c>
      <c r="C65" s="227">
        <v>1563.4</v>
      </c>
      <c r="D65" s="258">
        <f>+'Ekamut-caxs'!D83</f>
        <v>1563.4</v>
      </c>
      <c r="E65" s="226">
        <f t="shared" si="1"/>
        <v>0</v>
      </c>
      <c r="F65" s="227"/>
      <c r="G65" s="158"/>
    </row>
    <row r="66" spans="1:18" s="58" customFormat="1" ht="21" customHeight="1">
      <c r="A66" s="60">
        <v>23</v>
      </c>
      <c r="B66" s="256" t="s">
        <v>78</v>
      </c>
      <c r="C66" s="253">
        <v>10</v>
      </c>
      <c r="D66" s="257">
        <f>+'Ekamut-caxs'!D84</f>
        <v>10</v>
      </c>
      <c r="E66" s="254">
        <f t="shared" si="1"/>
        <v>0</v>
      </c>
      <c r="F66" s="253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hidden="1" customHeight="1">
      <c r="A67" s="60">
        <v>34</v>
      </c>
      <c r="B67" s="241" t="s">
        <v>67</v>
      </c>
      <c r="C67" s="253"/>
      <c r="D67" s="257">
        <f>+'Ekamut-caxs'!D85</f>
        <v>0</v>
      </c>
      <c r="E67" s="254">
        <f t="shared" si="1"/>
        <v>0</v>
      </c>
      <c r="F67" s="253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34" customFormat="1" ht="24.75" customHeight="1">
      <c r="A68" s="26"/>
      <c r="B68" s="471" t="s">
        <v>79</v>
      </c>
      <c r="C68" s="265">
        <f>C6-C24</f>
        <v>0</v>
      </c>
      <c r="D68" s="265">
        <f>D6-D24</f>
        <v>0</v>
      </c>
      <c r="E68" s="265">
        <f t="shared" si="0"/>
        <v>0</v>
      </c>
      <c r="F68" s="324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s="34" customFormat="1" ht="45" customHeight="1">
      <c r="A69" s="35"/>
      <c r="C69" s="36"/>
      <c r="D69" s="36"/>
      <c r="E69" s="36"/>
      <c r="F69" s="36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ht="24.75" customHeight="1">
      <c r="B70" s="37" t="s">
        <v>2</v>
      </c>
      <c r="C70" s="24"/>
      <c r="D70" s="509" t="str">
        <f>+'Ekamut-caxs'!C88</f>
        <v>Աստղիկ Ադամյան</v>
      </c>
      <c r="E70" s="509"/>
      <c r="F70" s="122"/>
    </row>
    <row r="71" spans="1:18" ht="9.75" customHeight="1">
      <c r="B71" s="38"/>
      <c r="D71" s="508" t="s">
        <v>5</v>
      </c>
      <c r="E71" s="508"/>
      <c r="F71" s="320"/>
    </row>
    <row r="72" spans="1:18" ht="24.75" customHeight="1">
      <c r="B72" s="37" t="s">
        <v>6</v>
      </c>
      <c r="C72" s="24"/>
      <c r="D72" s="509" t="str">
        <f>+'Ekamut-caxs'!C90</f>
        <v>Անժելա Անանյան</v>
      </c>
      <c r="E72" s="509"/>
      <c r="F72" s="122"/>
    </row>
    <row r="73" spans="1:18" ht="11.25" customHeight="1">
      <c r="D73" s="508" t="s">
        <v>5</v>
      </c>
      <c r="E73" s="508"/>
      <c r="F73" s="320"/>
    </row>
    <row r="74" spans="1:18" s="19" customFormat="1">
      <c r="A74" s="24"/>
      <c r="B74" s="157" t="s">
        <v>1</v>
      </c>
      <c r="C74" s="20"/>
      <c r="D74" s="20"/>
      <c r="E74" s="20"/>
      <c r="F74" s="20"/>
    </row>
    <row r="75" spans="1:18" s="19" customFormat="1">
      <c r="A75" s="115"/>
    </row>
    <row r="76" spans="1:18" s="19" customFormat="1">
      <c r="A76" s="115"/>
    </row>
    <row r="77" spans="1:18" s="19" customFormat="1">
      <c r="A77" s="115"/>
    </row>
    <row r="78" spans="1:18" s="19" customFormat="1">
      <c r="A78" s="115"/>
    </row>
    <row r="79" spans="1:18" s="19" customFormat="1">
      <c r="A79" s="115"/>
    </row>
    <row r="80" spans="1:18" s="19" customFormat="1">
      <c r="A80" s="115"/>
    </row>
    <row r="81" spans="1:1" s="19" customFormat="1">
      <c r="A81" s="115"/>
    </row>
    <row r="82" spans="1:1" s="19" customFormat="1">
      <c r="A82" s="115"/>
    </row>
    <row r="83" spans="1:1" s="19" customFormat="1">
      <c r="A83" s="115"/>
    </row>
    <row r="84" spans="1:1" s="19" customFormat="1">
      <c r="A84" s="115"/>
    </row>
    <row r="85" spans="1:1" s="19" customFormat="1">
      <c r="A85" s="115"/>
    </row>
    <row r="86" spans="1:1" s="19" customFormat="1">
      <c r="A86" s="115"/>
    </row>
    <row r="87" spans="1:1" s="19" customFormat="1">
      <c r="A87" s="115"/>
    </row>
    <row r="88" spans="1:1" s="19" customFormat="1">
      <c r="A88" s="115"/>
    </row>
    <row r="89" spans="1:1" s="19" customFormat="1">
      <c r="A89" s="115"/>
    </row>
    <row r="90" spans="1:1" s="19" customFormat="1">
      <c r="A90" s="115"/>
    </row>
    <row r="91" spans="1:1" s="19" customFormat="1">
      <c r="A91" s="115"/>
    </row>
    <row r="92" spans="1:1" s="19" customFormat="1">
      <c r="A92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51" zoomScaleSheetLayoutView="100" workbookViewId="0">
      <selection activeCell="A86" sqref="A86"/>
    </sheetView>
  </sheetViews>
  <sheetFormatPr defaultColWidth="9.140625" defaultRowHeight="13.5"/>
  <cols>
    <col min="1" max="1" width="6.570312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29"/>
    <col min="8" max="13" width="9.140625" style="115"/>
    <col min="14" max="20" width="9.140625" style="123"/>
    <col min="21" max="16384" width="9.140625" style="20"/>
  </cols>
  <sheetData>
    <row r="1" spans="1:20" ht="23.25" customHeight="1">
      <c r="A1" s="507" t="s">
        <v>80</v>
      </c>
      <c r="B1" s="507"/>
      <c r="C1" s="507"/>
      <c r="D1" s="507"/>
      <c r="E1" s="507"/>
      <c r="F1" s="507"/>
    </row>
    <row r="2" spans="1:20" s="22" customFormat="1" ht="20.25">
      <c r="A2" s="481" t="str">
        <f>+'Ekamut-caxs'!A20:D20</f>
        <v xml:space="preserve">Երևանի Քանաքեռ-Զեյթուն համայնքի «Ս. Բարխուդարյանի անվան թիվ 2 արվեստի դպրոց» ՀՈԱԿ-ի </v>
      </c>
      <c r="B2" s="481"/>
      <c r="C2" s="481"/>
      <c r="D2" s="481"/>
      <c r="E2" s="481"/>
      <c r="F2" s="481"/>
      <c r="G2" s="107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2" customHeight="1">
      <c r="A3" s="510" t="s">
        <v>267</v>
      </c>
      <c r="B3" s="510"/>
      <c r="C3" s="510"/>
      <c r="D3" s="510"/>
      <c r="E3" s="510"/>
      <c r="F3" s="510"/>
      <c r="G3" s="130"/>
      <c r="H3" s="117"/>
      <c r="I3" s="117"/>
      <c r="J3" s="117"/>
      <c r="K3" s="117"/>
      <c r="L3" s="117"/>
    </row>
    <row r="4" spans="1:20" s="22" customFormat="1" ht="18" customHeight="1">
      <c r="A4" s="10"/>
      <c r="B4" s="10"/>
      <c r="F4" s="11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9" customFormat="1" ht="87" customHeight="1">
      <c r="A5" s="89" t="s">
        <v>3</v>
      </c>
      <c r="B5" s="91" t="s">
        <v>30</v>
      </c>
      <c r="C5" s="219" t="s">
        <v>175</v>
      </c>
      <c r="D5" s="219" t="s">
        <v>176</v>
      </c>
      <c r="E5" s="90" t="s">
        <v>50</v>
      </c>
      <c r="F5" s="321" t="str">
        <f>+'[6]Ekamutneri hamematakan'!F5</f>
        <v>Ծանոթություն հոդվածային ավելացումների վերաբերյալ</v>
      </c>
      <c r="G5" s="132"/>
      <c r="H5" s="118"/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2" t="s">
        <v>7</v>
      </c>
      <c r="B6" s="13" t="s">
        <v>31</v>
      </c>
      <c r="C6" s="228">
        <v>1566.1</v>
      </c>
      <c r="D6" s="228">
        <f>+C6</f>
        <v>1566.1</v>
      </c>
      <c r="E6" s="248">
        <f t="shared" ref="E6:E68" si="0">D6-C6</f>
        <v>0</v>
      </c>
      <c r="F6" s="228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2" t="s">
        <v>10</v>
      </c>
      <c r="B7" s="13" t="s">
        <v>81</v>
      </c>
      <c r="C7" s="248">
        <f>SUM(C8:C21)</f>
        <v>61239.6</v>
      </c>
      <c r="D7" s="248">
        <f>SUM(D8:D21)</f>
        <v>58178.700000000004</v>
      </c>
      <c r="E7" s="248">
        <f>D7-C7</f>
        <v>-3060.8999999999942</v>
      </c>
      <c r="F7" s="228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58" customFormat="1" ht="17.25" customHeight="1">
      <c r="A8" s="60">
        <v>1</v>
      </c>
      <c r="B8" s="238" t="s">
        <v>116</v>
      </c>
      <c r="C8" s="239">
        <v>56637.2</v>
      </c>
      <c r="D8" s="240">
        <f>+'Dramakan hosqer'!D27</f>
        <v>53916</v>
      </c>
      <c r="E8" s="240">
        <f>D8-C8</f>
        <v>-2721.1999999999971</v>
      </c>
      <c r="F8" s="239"/>
      <c r="G8" s="105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58" customFormat="1" ht="17.25" hidden="1" customHeight="1">
      <c r="A9" s="60">
        <v>2</v>
      </c>
      <c r="B9" s="238" t="str">
        <f>+'Dramakan hosqer'!B28</f>
        <v>Այլ նպաստներ բյուջեից, որից՝</v>
      </c>
      <c r="C9" s="239"/>
      <c r="D9" s="240">
        <f>+'Dramakan hosqer'!D28</f>
        <v>0</v>
      </c>
      <c r="E9" s="240"/>
      <c r="F9" s="239"/>
      <c r="G9" s="105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ht="17.25" hidden="1" customHeight="1">
      <c r="A10" s="27">
        <v>2.1</v>
      </c>
      <c r="B10" s="411" t="str">
        <f>+'Dramakan hosqer'!B29</f>
        <v>կամավոր ատեստավորման գծով</v>
      </c>
      <c r="C10" s="229"/>
      <c r="D10" s="252">
        <f>+'Dramakan hosqer'!D29</f>
        <v>0</v>
      </c>
      <c r="E10" s="252"/>
      <c r="F10" s="229"/>
    </row>
    <row r="11" spans="1:20" s="58" customFormat="1" ht="38.25" customHeight="1">
      <c r="A11" s="464">
        <v>2</v>
      </c>
      <c r="B11" s="291" t="s">
        <v>188</v>
      </c>
      <c r="C11" s="465">
        <v>1089.4000000000001</v>
      </c>
      <c r="D11" s="240">
        <f>+'Dramakan hosqer'!D30</f>
        <v>1089.4000000000001</v>
      </c>
      <c r="E11" s="240">
        <f>D11-C11</f>
        <v>0</v>
      </c>
      <c r="F11" s="239"/>
      <c r="G11" s="105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58" customFormat="1" ht="39" customHeight="1">
      <c r="A12" s="60">
        <v>3</v>
      </c>
      <c r="B12" s="256" t="str">
        <f>+'Dramakan hosqer'!B31</f>
        <v>Վճարովի ծառայություններից (գեղագիտական ուսուցում)</v>
      </c>
      <c r="C12" s="239">
        <v>3500</v>
      </c>
      <c r="D12" s="240">
        <f>+'Dramakan hosqer'!D31</f>
        <v>3166</v>
      </c>
      <c r="E12" s="240">
        <f t="shared" si="0"/>
        <v>-334</v>
      </c>
      <c r="F12" s="239"/>
      <c r="G12" s="105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58" customFormat="1" ht="17.25" hidden="1" customHeight="1">
      <c r="A13" s="60">
        <v>5</v>
      </c>
      <c r="B13" s="242" t="s">
        <v>52</v>
      </c>
      <c r="C13" s="239"/>
      <c r="D13" s="240">
        <f>+'Dramakan hosqer'!D32</f>
        <v>0</v>
      </c>
      <c r="E13" s="240">
        <f t="shared" si="0"/>
        <v>0</v>
      </c>
      <c r="F13" s="239"/>
      <c r="G13" s="105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58" customFormat="1" ht="17.25" hidden="1" customHeight="1">
      <c r="A14" s="60">
        <v>6</v>
      </c>
      <c r="B14" s="243" t="s">
        <v>62</v>
      </c>
      <c r="C14" s="239"/>
      <c r="D14" s="240">
        <f>+'Dramakan hosqer'!D33</f>
        <v>0</v>
      </c>
      <c r="E14" s="240">
        <f t="shared" si="0"/>
        <v>0</v>
      </c>
      <c r="F14" s="239"/>
      <c r="G14" s="105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58" customFormat="1" ht="17.25" hidden="1" customHeight="1">
      <c r="A15" s="60">
        <v>7</v>
      </c>
      <c r="B15" s="22" t="s">
        <v>187</v>
      </c>
      <c r="C15" s="239"/>
      <c r="D15" s="240">
        <f>+'Dramakan hosqer'!D34</f>
        <v>0</v>
      </c>
      <c r="E15" s="240">
        <f t="shared" si="0"/>
        <v>0</v>
      </c>
      <c r="F15" s="239"/>
      <c r="G15" s="105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58" customFormat="1" ht="17.25" hidden="1" customHeight="1">
      <c r="A16" s="60">
        <v>8</v>
      </c>
      <c r="B16" s="238" t="s">
        <v>8</v>
      </c>
      <c r="C16" s="239"/>
      <c r="D16" s="240">
        <v>0</v>
      </c>
      <c r="E16" s="240">
        <f t="shared" si="0"/>
        <v>0</v>
      </c>
      <c r="F16" s="239"/>
      <c r="G16" s="105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58" customFormat="1" ht="17.25" hidden="1" customHeight="1">
      <c r="A17" s="60">
        <v>9</v>
      </c>
      <c r="B17" s="238" t="s">
        <v>71</v>
      </c>
      <c r="C17" s="239"/>
      <c r="D17" s="240">
        <f>+'Dramakan hosqer'!D35</f>
        <v>0</v>
      </c>
      <c r="E17" s="240">
        <f t="shared" si="0"/>
        <v>0</v>
      </c>
      <c r="F17" s="239"/>
      <c r="G17" s="105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58" customFormat="1" ht="17.25" hidden="1" customHeight="1">
      <c r="A18" s="60">
        <v>10</v>
      </c>
      <c r="B18" s="238" t="s">
        <v>32</v>
      </c>
      <c r="C18" s="239"/>
      <c r="D18" s="240">
        <f>+'Dramakan hosqer'!D36</f>
        <v>0</v>
      </c>
      <c r="E18" s="240">
        <f t="shared" si="0"/>
        <v>0</v>
      </c>
      <c r="F18" s="239"/>
      <c r="G18" s="105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58" customFormat="1" ht="17.25" customHeight="1">
      <c r="A19" s="60">
        <v>4</v>
      </c>
      <c r="B19" s="238" t="s">
        <v>9</v>
      </c>
      <c r="C19" s="239">
        <v>13</v>
      </c>
      <c r="D19" s="240">
        <f>+'Dramakan hosqer'!D37</f>
        <v>7.3</v>
      </c>
      <c r="E19" s="240">
        <f>D19-C19</f>
        <v>-5.7</v>
      </c>
      <c r="F19" s="239"/>
      <c r="G19" s="105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58" customFormat="1" ht="17.25" hidden="1" customHeight="1">
      <c r="A20" s="60">
        <v>12</v>
      </c>
      <c r="B20" s="244"/>
      <c r="C20" s="239"/>
      <c r="D20" s="239">
        <f>+'Dramakan hosqer'!D38</f>
        <v>0</v>
      </c>
      <c r="E20" s="239">
        <f>D20-C20</f>
        <v>0</v>
      </c>
      <c r="F20" s="239"/>
      <c r="G20" s="105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s="58" customFormat="1" ht="17.25" hidden="1" customHeight="1">
      <c r="A21" s="60">
        <v>13</v>
      </c>
      <c r="B21" s="244"/>
      <c r="C21" s="239"/>
      <c r="D21" s="239">
        <f>+'Dramakan hosqer'!D39</f>
        <v>0</v>
      </c>
      <c r="E21" s="239">
        <f>D21-C21</f>
        <v>0</v>
      </c>
      <c r="F21" s="239"/>
      <c r="G21" s="105" t="s">
        <v>195</v>
      </c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s="22" customFormat="1" ht="36" customHeight="1">
      <c r="A22" s="12" t="s">
        <v>33</v>
      </c>
      <c r="B22" s="13" t="s">
        <v>82</v>
      </c>
      <c r="C22" s="248">
        <f>+C23+C67+C80</f>
        <v>62440.19999999999</v>
      </c>
      <c r="D22" s="248">
        <f>+D23+D67+D80</f>
        <v>59744.799999999988</v>
      </c>
      <c r="E22" s="248">
        <f t="shared" si="0"/>
        <v>-2695.4000000000015</v>
      </c>
      <c r="F22" s="228"/>
      <c r="G22" s="131"/>
      <c r="H22" s="116"/>
      <c r="I22" s="116"/>
      <c r="J22" s="116"/>
      <c r="K22" s="116"/>
      <c r="L22" s="116"/>
      <c r="M22" s="116"/>
      <c r="N22" s="124"/>
      <c r="O22" s="124"/>
      <c r="P22" s="124"/>
      <c r="Q22" s="124"/>
      <c r="R22" s="124"/>
      <c r="S22" s="124"/>
      <c r="T22" s="124"/>
    </row>
    <row r="23" spans="1:20" s="22" customFormat="1" ht="21" customHeight="1">
      <c r="A23" s="15" t="s">
        <v>55</v>
      </c>
      <c r="B23" s="13" t="s">
        <v>58</v>
      </c>
      <c r="C23" s="248">
        <f>SUM(C24,C28:C33,C37:C61,C65:C66)</f>
        <v>61597.799999999988</v>
      </c>
      <c r="D23" s="248">
        <f>SUM(D24,D28:D33,D37:D61,D65:D66)</f>
        <v>58536.899999999987</v>
      </c>
      <c r="E23" s="248">
        <f t="shared" si="0"/>
        <v>-3060.9000000000015</v>
      </c>
      <c r="F23" s="228"/>
      <c r="G23" s="131"/>
      <c r="H23" s="116"/>
      <c r="I23" s="116"/>
      <c r="J23" s="116"/>
      <c r="K23" s="116"/>
      <c r="L23" s="116"/>
      <c r="M23" s="116"/>
      <c r="N23" s="124"/>
      <c r="O23" s="124"/>
      <c r="P23" s="124"/>
      <c r="Q23" s="124"/>
      <c r="R23" s="124"/>
      <c r="S23" s="124"/>
      <c r="T23" s="124"/>
    </row>
    <row r="24" spans="1:20" s="58" customFormat="1" ht="18" customHeight="1">
      <c r="A24" s="60">
        <v>1</v>
      </c>
      <c r="B24" s="245" t="s">
        <v>11</v>
      </c>
      <c r="C24" s="239">
        <v>57828.2</v>
      </c>
      <c r="D24" s="240">
        <f>+'Dramakan hosqer'!D42</f>
        <v>54685.1</v>
      </c>
      <c r="E24" s="240">
        <f t="shared" si="0"/>
        <v>-3143.0999999999985</v>
      </c>
      <c r="F24" s="239"/>
      <c r="G24" s="105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ht="17.25" customHeight="1">
      <c r="A25" s="27">
        <v>1.1000000000000001</v>
      </c>
      <c r="B25" s="32" t="s">
        <v>117</v>
      </c>
      <c r="C25" s="229">
        <v>2387</v>
      </c>
      <c r="D25" s="252">
        <f>+'Dramakan hosqer'!D43</f>
        <v>2108.6</v>
      </c>
      <c r="E25" s="252">
        <f t="shared" si="0"/>
        <v>-278.40000000000009</v>
      </c>
      <c r="F25" s="229"/>
    </row>
    <row r="26" spans="1:20" ht="18" customHeight="1">
      <c r="A26" s="27">
        <v>1.2</v>
      </c>
      <c r="B26" s="32" t="s">
        <v>12</v>
      </c>
      <c r="C26" s="229"/>
      <c r="D26" s="252">
        <f>+'Dramakan hosqer'!D44</f>
        <v>260</v>
      </c>
      <c r="E26" s="252">
        <f t="shared" si="0"/>
        <v>260</v>
      </c>
      <c r="F26" s="229"/>
    </row>
    <row r="27" spans="1:20" ht="18" hidden="1" customHeight="1">
      <c r="A27" s="27">
        <v>1.3</v>
      </c>
      <c r="B27" s="32" t="str">
        <f>+'Dramakan hosqer'!B45</f>
        <v>կամավոր ատեստ. գծով լրավճար</v>
      </c>
      <c r="C27" s="229"/>
      <c r="D27" s="252">
        <f>+'Dramakan hosqer'!D45</f>
        <v>0</v>
      </c>
      <c r="E27" s="252">
        <f t="shared" si="0"/>
        <v>0</v>
      </c>
      <c r="F27" s="229"/>
    </row>
    <row r="28" spans="1:20" s="58" customFormat="1" ht="18" customHeight="1">
      <c r="A28" s="60">
        <v>2</v>
      </c>
      <c r="B28" s="241" t="s">
        <v>14</v>
      </c>
      <c r="C28" s="239">
        <v>1126.9000000000001</v>
      </c>
      <c r="D28" s="240">
        <f>+'Dramakan hosqer'!D46</f>
        <v>1129</v>
      </c>
      <c r="E28" s="240">
        <f t="shared" si="0"/>
        <v>2.0999999999999091</v>
      </c>
      <c r="F28" s="239"/>
      <c r="G28" s="105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58" customFormat="1" ht="18" customHeight="1">
      <c r="A29" s="60">
        <v>3</v>
      </c>
      <c r="B29" s="241" t="s">
        <v>13</v>
      </c>
      <c r="C29" s="239">
        <v>377</v>
      </c>
      <c r="D29" s="240">
        <f>+'Dramakan hosqer'!D47</f>
        <v>394.5</v>
      </c>
      <c r="E29" s="240">
        <f t="shared" si="0"/>
        <v>17.5</v>
      </c>
      <c r="F29" s="239"/>
      <c r="G29" s="105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58" customFormat="1" ht="18" customHeight="1">
      <c r="A30" s="60">
        <v>4</v>
      </c>
      <c r="B30" s="241" t="s">
        <v>15</v>
      </c>
      <c r="C30" s="239">
        <v>39.1</v>
      </c>
      <c r="D30" s="240">
        <f>+'Dramakan hosqer'!D48</f>
        <v>51.7</v>
      </c>
      <c r="E30" s="240">
        <f t="shared" si="0"/>
        <v>12.600000000000001</v>
      </c>
      <c r="F30" s="239"/>
      <c r="G30" s="105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s="58" customFormat="1" ht="18" customHeight="1">
      <c r="A31" s="60">
        <v>5</v>
      </c>
      <c r="B31" s="241" t="s">
        <v>16</v>
      </c>
      <c r="C31" s="239">
        <v>55.6</v>
      </c>
      <c r="D31" s="240">
        <f>+'Dramakan hosqer'!D49</f>
        <v>55.6</v>
      </c>
      <c r="E31" s="240">
        <f t="shared" si="0"/>
        <v>0</v>
      </c>
      <c r="F31" s="239"/>
      <c r="G31" s="105"/>
      <c r="H31" s="119"/>
      <c r="I31" s="119"/>
      <c r="J31" s="119"/>
      <c r="K31" s="119"/>
      <c r="L31" s="119"/>
      <c r="M31" s="119"/>
      <c r="N31" s="126"/>
      <c r="O31" s="126"/>
      <c r="P31" s="126"/>
      <c r="Q31" s="126"/>
      <c r="R31" s="126"/>
      <c r="S31" s="126"/>
      <c r="T31" s="126"/>
    </row>
    <row r="32" spans="1:20" s="58" customFormat="1" ht="16.5" hidden="1" customHeight="1">
      <c r="A32" s="60">
        <v>6</v>
      </c>
      <c r="B32" s="241" t="s">
        <v>17</v>
      </c>
      <c r="C32" s="239"/>
      <c r="D32" s="240">
        <f>+'Dramakan hosqer'!D50</f>
        <v>0</v>
      </c>
      <c r="E32" s="240">
        <f t="shared" si="0"/>
        <v>0</v>
      </c>
      <c r="F32" s="239"/>
      <c r="G32" s="133"/>
      <c r="H32" s="120"/>
      <c r="I32" s="120"/>
      <c r="J32" s="119"/>
      <c r="K32" s="119"/>
      <c r="L32" s="119"/>
      <c r="M32" s="119"/>
      <c r="N32" s="126"/>
      <c r="O32" s="126"/>
      <c r="P32" s="126"/>
      <c r="Q32" s="126"/>
      <c r="R32" s="126"/>
      <c r="S32" s="126"/>
      <c r="T32" s="126"/>
    </row>
    <row r="33" spans="1:20" s="58" customFormat="1" ht="17.25">
      <c r="A33" s="60">
        <v>6</v>
      </c>
      <c r="B33" s="241" t="s">
        <v>18</v>
      </c>
      <c r="C33" s="240">
        <f>SUM(C34:C36)</f>
        <v>381.7</v>
      </c>
      <c r="D33" s="240">
        <f>SUM(D34:D36)</f>
        <v>381.7</v>
      </c>
      <c r="E33" s="240">
        <f t="shared" si="0"/>
        <v>0</v>
      </c>
      <c r="F33" s="239"/>
      <c r="G33" s="105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ht="18" customHeight="1">
      <c r="A34" s="27">
        <v>6.1</v>
      </c>
      <c r="B34" s="32" t="s">
        <v>19</v>
      </c>
      <c r="C34" s="229">
        <v>115.2</v>
      </c>
      <c r="D34" s="252">
        <f>+'Dramakan hosqer'!D52</f>
        <v>115.2</v>
      </c>
      <c r="E34" s="252">
        <f t="shared" si="0"/>
        <v>0</v>
      </c>
      <c r="F34" s="229"/>
    </row>
    <row r="35" spans="1:20" s="34" customFormat="1" ht="18" customHeight="1">
      <c r="A35" s="27">
        <v>6.2</v>
      </c>
      <c r="B35" s="32" t="s">
        <v>20</v>
      </c>
      <c r="C35" s="229">
        <v>26.5</v>
      </c>
      <c r="D35" s="252">
        <f>+'Dramakan hosqer'!D53</f>
        <v>26.5</v>
      </c>
      <c r="E35" s="252">
        <f t="shared" si="0"/>
        <v>0</v>
      </c>
      <c r="F35" s="229"/>
      <c r="G35" s="134"/>
      <c r="H35" s="121"/>
      <c r="I35" s="121"/>
      <c r="J35" s="121"/>
      <c r="K35" s="121"/>
      <c r="L35" s="121"/>
      <c r="M35" s="121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6.3</v>
      </c>
      <c r="B36" s="32" t="s">
        <v>21</v>
      </c>
      <c r="C36" s="229">
        <v>240</v>
      </c>
      <c r="D36" s="252">
        <f>+'Dramakan hosqer'!D54</f>
        <v>240</v>
      </c>
      <c r="E36" s="252">
        <f t="shared" si="0"/>
        <v>0</v>
      </c>
      <c r="F36" s="229"/>
      <c r="I36" s="136"/>
    </row>
    <row r="37" spans="1:20" s="58" customFormat="1" ht="18" hidden="1" customHeight="1">
      <c r="A37" s="60">
        <v>8</v>
      </c>
      <c r="B37" s="241" t="s">
        <v>22</v>
      </c>
      <c r="C37" s="239"/>
      <c r="D37" s="240">
        <f>+'Dramakan hosqer'!D55</f>
        <v>0</v>
      </c>
      <c r="E37" s="240">
        <f t="shared" si="0"/>
        <v>0</v>
      </c>
      <c r="F37" s="239"/>
      <c r="G37" s="105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58" customFormat="1" ht="18" customHeight="1">
      <c r="A38" s="60">
        <v>7</v>
      </c>
      <c r="B38" s="241" t="s">
        <v>29</v>
      </c>
      <c r="C38" s="239">
        <v>271.7</v>
      </c>
      <c r="D38" s="240">
        <f>+'Dramakan hosqer'!D56</f>
        <v>271.7</v>
      </c>
      <c r="E38" s="240">
        <f t="shared" si="0"/>
        <v>0</v>
      </c>
      <c r="F38" s="239"/>
      <c r="G38" s="6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58" customFormat="1" ht="18" customHeight="1">
      <c r="A39" s="60">
        <v>8</v>
      </c>
      <c r="B39" s="241" t="s">
        <v>23</v>
      </c>
      <c r="C39" s="239">
        <v>150</v>
      </c>
      <c r="D39" s="240">
        <f>+'Dramakan hosqer'!D57</f>
        <v>150</v>
      </c>
      <c r="E39" s="240">
        <f t="shared" si="0"/>
        <v>0</v>
      </c>
      <c r="F39" s="239"/>
      <c r="G39" s="105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58" customFormat="1" ht="37.5" customHeight="1">
      <c r="A40" s="60">
        <v>9</v>
      </c>
      <c r="B40" s="246" t="s">
        <v>74</v>
      </c>
      <c r="C40" s="239">
        <v>63</v>
      </c>
      <c r="D40" s="240">
        <f>+'Dramakan hosqer'!D58</f>
        <v>63</v>
      </c>
      <c r="E40" s="240">
        <f t="shared" si="0"/>
        <v>0</v>
      </c>
      <c r="F40" s="239"/>
      <c r="G40" s="105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58" customFormat="1" ht="18" customHeight="1">
      <c r="A41" s="60">
        <v>10</v>
      </c>
      <c r="B41" s="241" t="s">
        <v>47</v>
      </c>
      <c r="C41" s="239">
        <v>100</v>
      </c>
      <c r="D41" s="240">
        <f>+'Dramakan hosqer'!D59</f>
        <v>150</v>
      </c>
      <c r="E41" s="240">
        <f t="shared" si="0"/>
        <v>50</v>
      </c>
      <c r="F41" s="239"/>
      <c r="G41" s="105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58" customFormat="1" ht="18" hidden="1" customHeight="1">
      <c r="A42" s="60">
        <v>13</v>
      </c>
      <c r="B42" s="241" t="s">
        <v>118</v>
      </c>
      <c r="C42" s="239"/>
      <c r="D42" s="240">
        <f>+'Dramakan hosqer'!D60</f>
        <v>0</v>
      </c>
      <c r="E42" s="240">
        <f t="shared" si="0"/>
        <v>0</v>
      </c>
      <c r="F42" s="239"/>
      <c r="G42" s="105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58" customFormat="1" ht="18" hidden="1" customHeight="1">
      <c r="A43" s="60">
        <v>14</v>
      </c>
      <c r="B43" s="241" t="s">
        <v>119</v>
      </c>
      <c r="C43" s="239"/>
      <c r="D43" s="240">
        <f>+'Dramakan hosqer'!D61</f>
        <v>0</v>
      </c>
      <c r="E43" s="240">
        <f t="shared" si="0"/>
        <v>0</v>
      </c>
      <c r="F43" s="239"/>
      <c r="G43" s="105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58" customFormat="1" ht="18" customHeight="1">
      <c r="A44" s="60">
        <v>11</v>
      </c>
      <c r="B44" s="241" t="s">
        <v>24</v>
      </c>
      <c r="C44" s="239">
        <v>200</v>
      </c>
      <c r="D44" s="240">
        <f>+'Dramakan hosqer'!D62</f>
        <v>200</v>
      </c>
      <c r="E44" s="240">
        <f t="shared" si="0"/>
        <v>0</v>
      </c>
      <c r="F44" s="239"/>
      <c r="G44" s="105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58" customFormat="1" ht="18" customHeight="1">
      <c r="A45" s="60">
        <v>12</v>
      </c>
      <c r="B45" s="241" t="s">
        <v>25</v>
      </c>
      <c r="C45" s="239">
        <v>104.4</v>
      </c>
      <c r="D45" s="240">
        <f>+'Dramakan hosqer'!D63</f>
        <v>104.4</v>
      </c>
      <c r="E45" s="240">
        <f t="shared" si="0"/>
        <v>0</v>
      </c>
      <c r="F45" s="239"/>
      <c r="G45" s="105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58" customFormat="1" ht="18" hidden="1" customHeight="1">
      <c r="A46" s="60">
        <v>17</v>
      </c>
      <c r="B46" s="241" t="s">
        <v>66</v>
      </c>
      <c r="C46" s="239"/>
      <c r="D46" s="240">
        <f>+'Dramakan hosqer'!D64</f>
        <v>0</v>
      </c>
      <c r="E46" s="240">
        <f t="shared" si="0"/>
        <v>0</v>
      </c>
      <c r="F46" s="239"/>
      <c r="G46" s="10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58" customFormat="1" ht="18" hidden="1" customHeight="1">
      <c r="A47" s="60">
        <v>18</v>
      </c>
      <c r="B47" s="256" t="s">
        <v>53</v>
      </c>
      <c r="C47" s="239"/>
      <c r="D47" s="240">
        <f>+'Dramakan hosqer'!D65</f>
        <v>0</v>
      </c>
      <c r="E47" s="240">
        <f t="shared" si="0"/>
        <v>0</v>
      </c>
      <c r="F47" s="239"/>
      <c r="G47" s="10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58" customFormat="1" ht="37.5" customHeight="1">
      <c r="A48" s="60">
        <v>13</v>
      </c>
      <c r="B48" s="256" t="s">
        <v>44</v>
      </c>
      <c r="C48" s="239">
        <v>105</v>
      </c>
      <c r="D48" s="240">
        <f>+'Dramakan hosqer'!D66</f>
        <v>105</v>
      </c>
      <c r="E48" s="240">
        <f t="shared" si="0"/>
        <v>0</v>
      </c>
      <c r="F48" s="239"/>
      <c r="G48" s="105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58" customFormat="1" ht="38.25" customHeight="1">
      <c r="A49" s="60">
        <v>14</v>
      </c>
      <c r="B49" s="256" t="s">
        <v>75</v>
      </c>
      <c r="C49" s="239">
        <v>32</v>
      </c>
      <c r="D49" s="240">
        <f>+'Dramakan hosqer'!D67</f>
        <v>32</v>
      </c>
      <c r="E49" s="240">
        <f t="shared" si="0"/>
        <v>0</v>
      </c>
      <c r="F49" s="239"/>
      <c r="G49" s="105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58" customFormat="1" ht="36.75" customHeight="1">
      <c r="A50" s="60">
        <v>15</v>
      </c>
      <c r="B50" s="256" t="s">
        <v>76</v>
      </c>
      <c r="C50" s="239">
        <v>95</v>
      </c>
      <c r="D50" s="240">
        <f>+'Dramakan hosqer'!D68</f>
        <v>95</v>
      </c>
      <c r="E50" s="240">
        <f t="shared" si="0"/>
        <v>0</v>
      </c>
      <c r="F50" s="239"/>
      <c r="G50" s="6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58" customFormat="1" ht="18" customHeight="1">
      <c r="A51" s="60">
        <v>16</v>
      </c>
      <c r="B51" s="241" t="s">
        <v>45</v>
      </c>
      <c r="C51" s="239">
        <v>6</v>
      </c>
      <c r="D51" s="240">
        <f>+'Dramakan hosqer'!D69</f>
        <v>6</v>
      </c>
      <c r="E51" s="240">
        <f t="shared" si="0"/>
        <v>0</v>
      </c>
      <c r="F51" s="239"/>
      <c r="G51" s="105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58" customFormat="1" ht="18" hidden="1" customHeight="1">
      <c r="A52" s="60">
        <v>23</v>
      </c>
      <c r="B52" s="241" t="s">
        <v>120</v>
      </c>
      <c r="C52" s="239"/>
      <c r="D52" s="240">
        <f>+'Dramakan hosqer'!D70</f>
        <v>0</v>
      </c>
      <c r="E52" s="240">
        <f t="shared" si="0"/>
        <v>0</v>
      </c>
      <c r="F52" s="239"/>
      <c r="G52" s="105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58" customFormat="1" ht="18" customHeight="1">
      <c r="A53" s="60">
        <v>17</v>
      </c>
      <c r="B53" s="241" t="s">
        <v>46</v>
      </c>
      <c r="C53" s="239">
        <v>106</v>
      </c>
      <c r="D53" s="240">
        <f>+'Dramakan hosqer'!D71</f>
        <v>106</v>
      </c>
      <c r="E53" s="240">
        <f t="shared" si="0"/>
        <v>0</v>
      </c>
      <c r="F53" s="239"/>
      <c r="G53" s="105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58" customFormat="1" ht="18" hidden="1" customHeight="1">
      <c r="A54" s="60">
        <v>25</v>
      </c>
      <c r="B54" s="241" t="s">
        <v>63</v>
      </c>
      <c r="C54" s="239"/>
      <c r="D54" s="240">
        <f>+'Dramakan hosqer'!D72</f>
        <v>0</v>
      </c>
      <c r="E54" s="240">
        <f t="shared" si="0"/>
        <v>0</v>
      </c>
      <c r="F54" s="239"/>
      <c r="G54" s="105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58" customFormat="1" ht="18" hidden="1" customHeight="1">
      <c r="A55" s="60">
        <v>26</v>
      </c>
      <c r="B55" s="243" t="s">
        <v>190</v>
      </c>
      <c r="C55" s="239"/>
      <c r="D55" s="240">
        <f>+'Dramakan hosqer'!D73</f>
        <v>0</v>
      </c>
      <c r="E55" s="240">
        <f>D55-C55</f>
        <v>0</v>
      </c>
      <c r="F55" s="239"/>
      <c r="G55" s="105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58" customFormat="1" ht="18" customHeight="1">
      <c r="A56" s="60">
        <v>18</v>
      </c>
      <c r="B56" s="243" t="s">
        <v>191</v>
      </c>
      <c r="C56" s="239">
        <v>50</v>
      </c>
      <c r="D56" s="240">
        <f>+'Dramakan hosqer'!D74</f>
        <v>50</v>
      </c>
      <c r="E56" s="240">
        <f>D56-C56</f>
        <v>0</v>
      </c>
      <c r="F56" s="239"/>
      <c r="G56" s="105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58" customFormat="1" ht="18" customHeight="1">
      <c r="A57" s="60">
        <v>19</v>
      </c>
      <c r="B57" s="241" t="s">
        <v>274</v>
      </c>
      <c r="C57" s="253">
        <v>38</v>
      </c>
      <c r="D57" s="240">
        <f>+'Dramakan hosqer'!D75</f>
        <v>38</v>
      </c>
      <c r="E57" s="240">
        <f t="shared" si="0"/>
        <v>0</v>
      </c>
      <c r="F57" s="239"/>
      <c r="G57" s="105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58" customFormat="1" ht="18" customHeight="1">
      <c r="A58" s="60">
        <v>20</v>
      </c>
      <c r="B58" s="241" t="s">
        <v>276</v>
      </c>
      <c r="C58" s="253">
        <v>100</v>
      </c>
      <c r="D58" s="240">
        <f>+'Dramakan hosqer'!D76</f>
        <v>100</v>
      </c>
      <c r="E58" s="240">
        <f t="shared" si="0"/>
        <v>0</v>
      </c>
      <c r="F58" s="239"/>
      <c r="G58" s="105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58" customFormat="1" ht="18" hidden="1" customHeight="1">
      <c r="A59" s="60">
        <v>30</v>
      </c>
      <c r="B59" s="244"/>
      <c r="C59" s="239"/>
      <c r="D59" s="239">
        <f>+'Dramakan hosqer'!D77</f>
        <v>0</v>
      </c>
      <c r="E59" s="239">
        <f>D59-C59</f>
        <v>0</v>
      </c>
      <c r="F59" s="239"/>
      <c r="G59" s="105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58" customFormat="1" ht="18" hidden="1" customHeight="1">
      <c r="A60" s="60">
        <v>31</v>
      </c>
      <c r="B60" s="244"/>
      <c r="C60" s="239"/>
      <c r="D60" s="239">
        <f>+'Dramakan hosqer'!D78</f>
        <v>0</v>
      </c>
      <c r="E60" s="239">
        <f>D60-C60</f>
        <v>0</v>
      </c>
      <c r="F60" s="239"/>
      <c r="G60" s="105" t="s">
        <v>194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58" customFormat="1" ht="36.75" customHeight="1">
      <c r="A61" s="60">
        <v>21</v>
      </c>
      <c r="B61" s="247" t="s">
        <v>34</v>
      </c>
      <c r="C61" s="240">
        <f>SUM(C62:C64)</f>
        <v>10</v>
      </c>
      <c r="D61" s="240">
        <f>SUM(D62:D64)</f>
        <v>10</v>
      </c>
      <c r="E61" s="239">
        <f>D61-C61</f>
        <v>0</v>
      </c>
      <c r="F61" s="239"/>
      <c r="G61" s="105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156" customFormat="1" ht="18" hidden="1" customHeight="1">
      <c r="A62" s="14">
        <v>32.1</v>
      </c>
      <c r="B62" s="161" t="s">
        <v>35</v>
      </c>
      <c r="C62" s="229"/>
      <c r="D62" s="252">
        <f>+'Dramakan hosqer'!D80</f>
        <v>0</v>
      </c>
      <c r="E62" s="229">
        <f>D62-C62</f>
        <v>0</v>
      </c>
      <c r="F62" s="229"/>
      <c r="G62" s="162"/>
      <c r="H62" s="159"/>
      <c r="I62" s="159"/>
      <c r="J62" s="159"/>
      <c r="K62" s="159"/>
      <c r="L62" s="159"/>
      <c r="M62" s="159"/>
      <c r="N62" s="163"/>
      <c r="O62" s="163"/>
      <c r="P62" s="163"/>
      <c r="Q62" s="163"/>
      <c r="R62" s="163"/>
      <c r="S62" s="163"/>
      <c r="T62" s="163"/>
    </row>
    <row r="63" spans="1:20" s="156" customFormat="1" ht="18.75" hidden="1" customHeight="1">
      <c r="A63" s="14">
        <v>32.200000000000003</v>
      </c>
      <c r="B63" s="161" t="s">
        <v>48</v>
      </c>
      <c r="C63" s="229"/>
      <c r="D63" s="252">
        <f>+'Dramakan hosqer'!D81</f>
        <v>0</v>
      </c>
      <c r="E63" s="252">
        <f t="shared" si="0"/>
        <v>0</v>
      </c>
      <c r="F63" s="229"/>
      <c r="G63" s="162"/>
      <c r="H63" s="159"/>
      <c r="I63" s="159"/>
      <c r="J63" s="159"/>
      <c r="K63" s="159"/>
      <c r="L63" s="159"/>
      <c r="M63" s="159"/>
      <c r="N63" s="163"/>
      <c r="O63" s="163"/>
      <c r="P63" s="163"/>
      <c r="Q63" s="163"/>
      <c r="R63" s="163"/>
      <c r="S63" s="163"/>
      <c r="T63" s="163"/>
    </row>
    <row r="64" spans="1:20" s="156" customFormat="1" ht="18" customHeight="1">
      <c r="A64" s="14">
        <v>21.1</v>
      </c>
      <c r="B64" s="164" t="s">
        <v>83</v>
      </c>
      <c r="C64" s="229">
        <v>10</v>
      </c>
      <c r="D64" s="252">
        <f>+'Dramakan hosqer'!D82</f>
        <v>10</v>
      </c>
      <c r="E64" s="252">
        <f t="shared" si="0"/>
        <v>0</v>
      </c>
      <c r="F64" s="229"/>
      <c r="G64" s="162"/>
      <c r="H64" s="159"/>
      <c r="I64" s="159"/>
      <c r="J64" s="159"/>
      <c r="K64" s="159"/>
      <c r="L64" s="159"/>
      <c r="M64" s="159"/>
      <c r="N64" s="163"/>
      <c r="O64" s="163"/>
      <c r="P64" s="163"/>
      <c r="Q64" s="163"/>
      <c r="R64" s="163"/>
      <c r="S64" s="163"/>
      <c r="T64" s="163"/>
    </row>
    <row r="65" spans="1:20" s="58" customFormat="1" ht="18" customHeight="1">
      <c r="A65" s="70">
        <v>22</v>
      </c>
      <c r="B65" s="247" t="s">
        <v>36</v>
      </c>
      <c r="C65" s="239">
        <v>358.2</v>
      </c>
      <c r="D65" s="240">
        <f>+'Dramakan hosqer'!D83</f>
        <v>358.19999999999993</v>
      </c>
      <c r="E65" s="240">
        <f t="shared" si="0"/>
        <v>0</v>
      </c>
      <c r="F65" s="239"/>
      <c r="G65" s="105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58" customFormat="1" ht="18" hidden="1" customHeight="1">
      <c r="A66" s="70">
        <v>34</v>
      </c>
      <c r="B66" s="242" t="s">
        <v>84</v>
      </c>
      <c r="C66" s="239"/>
      <c r="D66" s="240">
        <f>+'Dramakan hosqer'!D84</f>
        <v>0</v>
      </c>
      <c r="E66" s="240">
        <f t="shared" si="0"/>
        <v>0</v>
      </c>
      <c r="F66" s="239"/>
      <c r="G66" s="112" t="s">
        <v>200</v>
      </c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58" customFormat="1" ht="21.75" customHeight="1">
      <c r="A67" s="160" t="s">
        <v>56</v>
      </c>
      <c r="B67" s="13" t="s">
        <v>59</v>
      </c>
      <c r="C67" s="248">
        <f>+C68+C76</f>
        <v>529</v>
      </c>
      <c r="D67" s="248">
        <f>+D68+D76</f>
        <v>526</v>
      </c>
      <c r="E67" s="248">
        <f t="shared" si="0"/>
        <v>-3</v>
      </c>
      <c r="F67" s="228"/>
      <c r="G67" s="105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58" customFormat="1" ht="24" customHeight="1">
      <c r="A68" s="70">
        <v>1</v>
      </c>
      <c r="B68" s="249" t="s">
        <v>89</v>
      </c>
      <c r="C68" s="240">
        <f>SUM(C69:C75)</f>
        <v>529</v>
      </c>
      <c r="D68" s="240">
        <f>SUM(D69:D75)</f>
        <v>526</v>
      </c>
      <c r="E68" s="240">
        <f t="shared" si="0"/>
        <v>-3</v>
      </c>
      <c r="F68" s="239"/>
      <c r="G68" s="105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58" customFormat="1" ht="18" customHeight="1">
      <c r="A69" s="70">
        <v>1.1000000000000001</v>
      </c>
      <c r="B69" s="250" t="s">
        <v>85</v>
      </c>
      <c r="C69" s="239">
        <v>329</v>
      </c>
      <c r="D69" s="240">
        <f>+'Dramakan hosqer'!D87</f>
        <v>326</v>
      </c>
      <c r="E69" s="240">
        <f t="shared" ref="E69:E83" si="1">D69-C69</f>
        <v>-3</v>
      </c>
      <c r="F69" s="239"/>
      <c r="G69" s="105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58" customFormat="1" ht="25.5" customHeight="1">
      <c r="A70" s="70">
        <v>1.2</v>
      </c>
      <c r="B70" s="250" t="s">
        <v>86</v>
      </c>
      <c r="C70" s="239">
        <v>200</v>
      </c>
      <c r="D70" s="240">
        <f>+'Dramakan hosqer'!D88</f>
        <v>200</v>
      </c>
      <c r="E70" s="240">
        <f>D70-C70</f>
        <v>0</v>
      </c>
      <c r="F70" s="239"/>
      <c r="G70" s="105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58" customFormat="1" ht="18" hidden="1" customHeight="1">
      <c r="A71" s="70">
        <v>1.3</v>
      </c>
      <c r="B71" s="250" t="s">
        <v>87</v>
      </c>
      <c r="C71" s="239"/>
      <c r="D71" s="240">
        <f>+'Dramakan hosqer'!D89</f>
        <v>0</v>
      </c>
      <c r="E71" s="240">
        <f t="shared" si="1"/>
        <v>0</v>
      </c>
      <c r="F71" s="239"/>
      <c r="G71" s="105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58" customFormat="1" ht="18" hidden="1" customHeight="1">
      <c r="A72" s="70">
        <v>1.4</v>
      </c>
      <c r="B72" s="250" t="s">
        <v>192</v>
      </c>
      <c r="C72" s="239"/>
      <c r="D72" s="240">
        <f>+'Dramakan hosqer'!D90</f>
        <v>0</v>
      </c>
      <c r="E72" s="240">
        <f>D72-C72</f>
        <v>0</v>
      </c>
      <c r="F72" s="239"/>
      <c r="G72" s="105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58" customFormat="1" ht="18" hidden="1" customHeight="1">
      <c r="A73" s="70">
        <v>1.5</v>
      </c>
      <c r="B73" s="250" t="s">
        <v>64</v>
      </c>
      <c r="C73" s="239"/>
      <c r="D73" s="240">
        <f>+'Dramakan hosqer'!D91</f>
        <v>0</v>
      </c>
      <c r="E73" s="240">
        <f t="shared" si="1"/>
        <v>0</v>
      </c>
      <c r="F73" s="239"/>
      <c r="G73" s="105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58" customFormat="1" ht="18" hidden="1" customHeight="1">
      <c r="A74" s="70">
        <v>1.6</v>
      </c>
      <c r="B74" s="251" t="s">
        <v>65</v>
      </c>
      <c r="C74" s="239"/>
      <c r="D74" s="239">
        <f>+'Dramakan hosqer'!D92</f>
        <v>0</v>
      </c>
      <c r="E74" s="239">
        <f>D74-C74</f>
        <v>0</v>
      </c>
      <c r="F74" s="239"/>
      <c r="G74" s="105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71" customFormat="1" ht="18" hidden="1" customHeight="1">
      <c r="A75" s="70">
        <v>1.7</v>
      </c>
      <c r="B75" s="251"/>
      <c r="C75" s="239"/>
      <c r="D75" s="239">
        <f>+'Dramakan hosqer'!D93</f>
        <v>0</v>
      </c>
      <c r="E75" s="239">
        <f>D75-C75</f>
        <v>0</v>
      </c>
      <c r="F75" s="239"/>
      <c r="G75" s="57" t="s">
        <v>193</v>
      </c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71" customFormat="1" ht="39.75" hidden="1" customHeight="1">
      <c r="A76" s="70">
        <v>2</v>
      </c>
      <c r="B76" s="250" t="s">
        <v>88</v>
      </c>
      <c r="C76" s="240">
        <f>SUM(C77:C79)</f>
        <v>0</v>
      </c>
      <c r="D76" s="240">
        <f>SUM(D77:D79)</f>
        <v>0</v>
      </c>
      <c r="E76" s="239">
        <f>D76-C76</f>
        <v>0</v>
      </c>
      <c r="F76" s="239"/>
      <c r="G76" s="105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94" customFormat="1" ht="18.75" hidden="1" customHeight="1">
      <c r="A77" s="70">
        <v>2.1</v>
      </c>
      <c r="B77" s="249" t="s">
        <v>61</v>
      </c>
      <c r="C77" s="239"/>
      <c r="D77" s="240">
        <f>+'Dramakan hosqer'!D95</f>
        <v>0</v>
      </c>
      <c r="E77" s="240">
        <f t="shared" si="1"/>
        <v>0</v>
      </c>
      <c r="F77" s="239"/>
      <c r="G77" s="166"/>
      <c r="H77" s="110"/>
      <c r="I77" s="101"/>
      <c r="J77" s="101"/>
      <c r="K77" s="101"/>
      <c r="L77" s="101"/>
      <c r="M77" s="101"/>
      <c r="N77" s="101"/>
      <c r="O77" s="93"/>
      <c r="P77" s="93"/>
      <c r="Q77" s="93"/>
    </row>
    <row r="78" spans="1:20" s="58" customFormat="1" ht="19.5" hidden="1" customHeight="1">
      <c r="A78" s="70">
        <v>2.2000000000000002</v>
      </c>
      <c r="B78" s="249" t="s">
        <v>60</v>
      </c>
      <c r="C78" s="239"/>
      <c r="D78" s="240">
        <f>+'Dramakan hosqer'!D96</f>
        <v>0</v>
      </c>
      <c r="E78" s="240">
        <f t="shared" si="1"/>
        <v>0</v>
      </c>
      <c r="F78" s="239"/>
      <c r="G78" s="105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58" customFormat="1" ht="37.5" hidden="1" customHeight="1">
      <c r="A79" s="70">
        <v>2.2999999999999998</v>
      </c>
      <c r="B79" s="249" t="s">
        <v>49</v>
      </c>
      <c r="C79" s="239"/>
      <c r="D79" s="240">
        <f>+'Dramakan hosqer'!D97</f>
        <v>0</v>
      </c>
      <c r="E79" s="240">
        <f t="shared" si="1"/>
        <v>0</v>
      </c>
      <c r="F79" s="239"/>
      <c r="G79" s="105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58" customFormat="1" ht="38.25" customHeight="1">
      <c r="A80" s="160" t="s">
        <v>57</v>
      </c>
      <c r="B80" s="13" t="s">
        <v>129</v>
      </c>
      <c r="C80" s="248">
        <f>SUM(C81:C82)</f>
        <v>313.39999999999998</v>
      </c>
      <c r="D80" s="248">
        <f>SUM(D81:D82)</f>
        <v>681.9</v>
      </c>
      <c r="E80" s="248">
        <f t="shared" si="1"/>
        <v>368.5</v>
      </c>
      <c r="F80" s="228"/>
      <c r="G80" s="105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58" customFormat="1" ht="18" customHeight="1">
      <c r="A81" s="70">
        <v>1</v>
      </c>
      <c r="B81" s="245" t="str">
        <f>+'Dramakan hosqer'!B99</f>
        <v>Աշխատավարձի գծով</v>
      </c>
      <c r="C81" s="239">
        <v>313.39999999999998</v>
      </c>
      <c r="D81" s="239">
        <f>+'Dramakan hosqer'!D99</f>
        <v>681.9</v>
      </c>
      <c r="E81" s="239">
        <f>D81-C81</f>
        <v>368.5</v>
      </c>
      <c r="F81" s="239"/>
      <c r="G81" s="105"/>
      <c r="H81" s="119"/>
      <c r="I81" s="119"/>
      <c r="J81" s="119"/>
      <c r="K81" s="119"/>
      <c r="L81" s="119"/>
      <c r="M81" s="119"/>
      <c r="N81" s="126"/>
      <c r="O81" s="126"/>
      <c r="P81" s="126"/>
      <c r="Q81" s="126"/>
      <c r="R81" s="126"/>
      <c r="S81" s="126"/>
      <c r="T81" s="126"/>
    </row>
    <row r="82" spans="1:20" s="69" customFormat="1" ht="18" hidden="1" customHeight="1">
      <c r="A82" s="70">
        <v>2</v>
      </c>
      <c r="B82" s="245">
        <f>+'Dramakan hosqer'!B100</f>
        <v>0</v>
      </c>
      <c r="C82" s="239"/>
      <c r="D82" s="239">
        <f>+'Dramakan hosqer'!D100</f>
        <v>0</v>
      </c>
      <c r="E82" s="239">
        <f>D82-C82</f>
        <v>0</v>
      </c>
      <c r="F82" s="239"/>
      <c r="G82" s="105"/>
      <c r="H82" s="104"/>
      <c r="I82" s="104"/>
      <c r="J82" s="104"/>
      <c r="K82" s="104"/>
      <c r="L82" s="104"/>
      <c r="M82" s="104"/>
      <c r="N82" s="99"/>
      <c r="O82" s="99"/>
      <c r="P82" s="99"/>
      <c r="Q82" s="99"/>
      <c r="R82" s="99"/>
      <c r="S82" s="99"/>
      <c r="T82" s="99"/>
    </row>
    <row r="83" spans="1:20" s="39" customFormat="1" ht="43.5" customHeight="1">
      <c r="A83" s="12" t="s">
        <v>37</v>
      </c>
      <c r="B83" s="13" t="s">
        <v>38</v>
      </c>
      <c r="C83" s="248">
        <f>C6+C7-C22</f>
        <v>365.50000000000728</v>
      </c>
      <c r="D83" s="248">
        <f>D6+D7-D22</f>
        <v>0</v>
      </c>
      <c r="E83" s="248">
        <f t="shared" si="1"/>
        <v>-365.50000000000728</v>
      </c>
      <c r="F83" s="228"/>
      <c r="G83" s="135"/>
      <c r="H83" s="122"/>
      <c r="I83" s="122"/>
      <c r="J83" s="122"/>
      <c r="K83" s="122"/>
      <c r="L83" s="122"/>
      <c r="M83" s="122"/>
      <c r="N83" s="128"/>
      <c r="O83" s="128"/>
      <c r="P83" s="128"/>
      <c r="Q83" s="128"/>
      <c r="R83" s="128"/>
      <c r="S83" s="128"/>
      <c r="T83" s="128"/>
    </row>
    <row r="84" spans="1:20" s="22" customFormat="1" ht="46.5" customHeight="1">
      <c r="A84" s="20"/>
      <c r="B84" s="20"/>
      <c r="C84" s="20"/>
      <c r="D84" s="20"/>
      <c r="E84" s="20"/>
      <c r="F84" s="20"/>
      <c r="G84" s="131"/>
      <c r="H84" s="116"/>
      <c r="I84" s="116"/>
      <c r="J84" s="116"/>
      <c r="K84" s="116"/>
      <c r="L84" s="116"/>
      <c r="M84" s="116"/>
      <c r="N84" s="124"/>
      <c r="O84" s="124"/>
      <c r="P84" s="124"/>
      <c r="Q84" s="124"/>
      <c r="R84" s="124"/>
      <c r="S84" s="124"/>
      <c r="T84" s="124"/>
    </row>
    <row r="85" spans="1:20" s="22" customFormat="1" ht="25.5" customHeight="1">
      <c r="B85" s="18" t="s">
        <v>2</v>
      </c>
      <c r="C85" s="20"/>
      <c r="D85" s="512" t="str">
        <f>+'Ekamut-caxs'!C88</f>
        <v>Աստղիկ Ադամյան</v>
      </c>
      <c r="E85" s="509"/>
      <c r="F85" s="122"/>
      <c r="G85" s="131"/>
      <c r="H85" s="116"/>
      <c r="I85" s="116"/>
      <c r="J85" s="116"/>
      <c r="K85" s="116"/>
      <c r="L85" s="116"/>
      <c r="M85" s="116"/>
      <c r="N85" s="124"/>
      <c r="O85" s="124"/>
      <c r="P85" s="124"/>
      <c r="Q85" s="124"/>
      <c r="R85" s="124"/>
      <c r="S85" s="124"/>
      <c r="T85" s="124"/>
    </row>
    <row r="86" spans="1:20" ht="13.5" customHeight="1">
      <c r="A86" s="22"/>
      <c r="B86" s="22" t="s">
        <v>4</v>
      </c>
      <c r="C86" s="22"/>
      <c r="D86" s="511" t="s">
        <v>94</v>
      </c>
      <c r="E86" s="511"/>
      <c r="F86" s="322"/>
    </row>
    <row r="87" spans="1:20" s="19" customFormat="1" ht="22.5" customHeight="1">
      <c r="A87" s="20"/>
      <c r="B87" s="39" t="s">
        <v>6</v>
      </c>
      <c r="C87" s="20"/>
      <c r="D87" s="509" t="str">
        <f>+'Ekamut-caxs'!C90</f>
        <v>Անժելա Անանյան</v>
      </c>
      <c r="E87" s="509"/>
      <c r="F87" s="122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 ht="12" customHeight="1">
      <c r="A88" s="20"/>
      <c r="B88" s="20"/>
      <c r="C88" s="20"/>
      <c r="D88" s="511" t="s">
        <v>94</v>
      </c>
      <c r="E88" s="511"/>
      <c r="F88" s="322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A89" s="20"/>
      <c r="B89" s="157" t="s">
        <v>1</v>
      </c>
      <c r="C89" s="20"/>
      <c r="D89" s="20"/>
      <c r="E89" s="20"/>
      <c r="F89" s="20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7:20" s="19" customFormat="1"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7:20" s="19" customFormat="1"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7:20" s="19" customFormat="1"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7:20" s="19" customFormat="1"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7:20" s="19" customFormat="1"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7:20" s="19" customFormat="1"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7:20" s="19" customFormat="1"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7:20" s="19" customFormat="1"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7:20" s="19" customFormat="1"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7:20" s="19" customFormat="1"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7:20" s="19" customFormat="1"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7:20" s="19" customFormat="1"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7:20" s="19" customFormat="1"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7:20" s="19" customFormat="1"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7:20" s="19" customFormat="1"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7:20" s="19" customFormat="1"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7:20" s="19" customFormat="1"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7:20" s="19" customFormat="1"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7:20" s="19" customFormat="1"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7:20" s="19" customFormat="1"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7:20" s="19" customFormat="1"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7:20" s="19" customFormat="1"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7:20" s="19" customFormat="1"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  <row r="120" spans="7:20" s="19" customFormat="1">
      <c r="G120" s="129"/>
      <c r="H120" s="115"/>
      <c r="I120" s="115"/>
      <c r="J120" s="115"/>
      <c r="K120" s="115"/>
      <c r="L120" s="115"/>
      <c r="M120" s="115"/>
      <c r="N120" s="123"/>
      <c r="O120" s="123"/>
      <c r="P120" s="123"/>
      <c r="Q120" s="123"/>
      <c r="R120" s="123"/>
      <c r="S120" s="123"/>
      <c r="T120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A86" sqref="A86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5" customFormat="1" ht="22.5" customHeight="1">
      <c r="A1" s="519" t="s">
        <v>68</v>
      </c>
      <c r="B1" s="519"/>
      <c r="C1" s="519"/>
      <c r="D1" s="519"/>
      <c r="E1" s="519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8" customFormat="1" ht="33" customHeight="1">
      <c r="A2" s="520" t="str">
        <f>+'Ekamut-caxs'!A20:D20</f>
        <v xml:space="preserve">Երևանի Քանաքեռ-Զեյթուն համայնքի «Ս. Բարխուդարյանի անվան թիվ 2 արվեստի դպրոց» ՀՈԱԿ-ի </v>
      </c>
      <c r="B2" s="521"/>
      <c r="C2" s="521"/>
      <c r="D2" s="521"/>
      <c r="E2" s="5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8" customFormat="1" ht="24" customHeight="1">
      <c r="A3" s="522" t="s">
        <v>133</v>
      </c>
      <c r="B3" s="522"/>
      <c r="C3" s="522"/>
      <c r="D3" s="522"/>
      <c r="E3" s="52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9" customFormat="1" ht="16.5" customHeight="1">
      <c r="A4" s="523" t="s">
        <v>220</v>
      </c>
      <c r="B4" s="523"/>
      <c r="C4" s="523"/>
      <c r="D4" s="523"/>
      <c r="E4" s="523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125</v>
      </c>
    </row>
    <row r="6" spans="1:22" s="185" customFormat="1" ht="56.25" customHeight="1">
      <c r="A6" s="181" t="s">
        <v>3</v>
      </c>
      <c r="B6" s="182" t="s">
        <v>134</v>
      </c>
      <c r="C6" s="181" t="s">
        <v>135</v>
      </c>
      <c r="D6" s="181" t="s">
        <v>136</v>
      </c>
      <c r="E6" s="183" t="s">
        <v>137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8" customFormat="1" ht="21.75" customHeight="1">
      <c r="A7" s="514" t="s">
        <v>138</v>
      </c>
      <c r="B7" s="515"/>
      <c r="C7" s="515"/>
      <c r="D7" s="210"/>
      <c r="E7" s="21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5" customFormat="1" ht="21.75" customHeight="1">
      <c r="A8" s="186">
        <v>1</v>
      </c>
      <c r="B8" s="187" t="s">
        <v>139</v>
      </c>
      <c r="C8" s="186"/>
      <c r="D8" s="188">
        <f>SUM(D9:D29)</f>
        <v>0</v>
      </c>
      <c r="E8" s="18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0">
        <v>1.1000000000000001</v>
      </c>
      <c r="B9" s="191" t="s">
        <v>140</v>
      </c>
      <c r="C9" s="190" t="s">
        <v>141</v>
      </c>
      <c r="D9" s="31"/>
      <c r="E9" s="31"/>
    </row>
    <row r="10" spans="1:22" ht="27" customHeight="1">
      <c r="A10" s="190">
        <v>1.2</v>
      </c>
      <c r="B10" s="191" t="s">
        <v>142</v>
      </c>
      <c r="C10" s="190" t="s">
        <v>143</v>
      </c>
      <c r="D10" s="31"/>
      <c r="E10" s="31"/>
    </row>
    <row r="11" spans="1:22" ht="27" customHeight="1">
      <c r="A11" s="190">
        <v>1.3</v>
      </c>
      <c r="B11" s="191" t="s">
        <v>144</v>
      </c>
      <c r="C11" s="190" t="s">
        <v>145</v>
      </c>
      <c r="D11" s="31"/>
      <c r="E11" s="31"/>
    </row>
    <row r="12" spans="1:22" ht="27" customHeight="1">
      <c r="A12" s="190">
        <v>1.4</v>
      </c>
      <c r="B12" s="192" t="s">
        <v>146</v>
      </c>
      <c r="C12" s="193" t="s">
        <v>147</v>
      </c>
      <c r="D12" s="31"/>
      <c r="E12" s="31"/>
    </row>
    <row r="13" spans="1:22" ht="27" customHeight="1">
      <c r="A13" s="190">
        <v>1.5</v>
      </c>
      <c r="B13" s="192"/>
      <c r="C13" s="190" t="s">
        <v>148</v>
      </c>
      <c r="D13" s="31"/>
      <c r="E13" s="31"/>
    </row>
    <row r="14" spans="1:22" ht="18" customHeight="1">
      <c r="A14" s="190">
        <v>1.6</v>
      </c>
      <c r="B14" s="191" t="s">
        <v>196</v>
      </c>
      <c r="C14" s="190" t="s">
        <v>149</v>
      </c>
      <c r="D14" s="31"/>
      <c r="E14" s="31"/>
    </row>
    <row r="15" spans="1:22" ht="33.75" customHeight="1">
      <c r="A15" s="190">
        <v>1.7</v>
      </c>
      <c r="B15" s="192"/>
      <c r="C15" s="190" t="s">
        <v>171</v>
      </c>
      <c r="D15" s="31"/>
      <c r="E15" s="31"/>
    </row>
    <row r="16" spans="1:22" ht="22.5" customHeight="1">
      <c r="A16" s="190">
        <v>1.8</v>
      </c>
      <c r="B16" s="192"/>
      <c r="C16" s="194" t="s">
        <v>170</v>
      </c>
      <c r="D16" s="31"/>
      <c r="E16" s="31"/>
    </row>
    <row r="17" spans="1:22" ht="18" customHeight="1">
      <c r="A17" s="190">
        <v>1.9</v>
      </c>
      <c r="B17" s="192" t="s">
        <v>273</v>
      </c>
      <c r="C17" s="194"/>
      <c r="D17" s="31"/>
      <c r="E17" s="31"/>
    </row>
    <row r="18" spans="1:22" ht="18" customHeight="1">
      <c r="A18" s="195">
        <v>2</v>
      </c>
      <c r="B18" s="192"/>
      <c r="C18" s="194"/>
      <c r="D18" s="31"/>
      <c r="E18" s="31"/>
    </row>
    <row r="19" spans="1:22" ht="18" customHeight="1">
      <c r="A19" s="190">
        <v>2.1</v>
      </c>
      <c r="B19" s="192"/>
      <c r="C19" s="194"/>
      <c r="D19" s="31"/>
      <c r="E19" s="31"/>
    </row>
    <row r="20" spans="1:22" ht="18" customHeight="1">
      <c r="A20" s="190">
        <v>2.2000000000000002</v>
      </c>
      <c r="B20" s="192"/>
      <c r="C20" s="194"/>
      <c r="D20" s="31"/>
      <c r="E20" s="31"/>
    </row>
    <row r="21" spans="1:22" ht="18" customHeight="1">
      <c r="A21" s="190">
        <v>2.2999999999999998</v>
      </c>
      <c r="B21" s="192"/>
      <c r="C21" s="194"/>
      <c r="D21" s="31"/>
      <c r="E21" s="31"/>
    </row>
    <row r="22" spans="1:22" ht="27.75" customHeight="1">
      <c r="A22" s="190">
        <v>2.4</v>
      </c>
      <c r="B22" s="192"/>
      <c r="C22" s="194"/>
      <c r="D22" s="31"/>
      <c r="E22" s="31"/>
    </row>
    <row r="23" spans="1:22" ht="27.75" customHeight="1">
      <c r="A23" s="190">
        <v>2.5</v>
      </c>
      <c r="B23" s="192" t="s">
        <v>150</v>
      </c>
      <c r="C23" s="190" t="s">
        <v>35</v>
      </c>
      <c r="D23" s="31"/>
      <c r="E23" s="31"/>
    </row>
    <row r="24" spans="1:22" ht="27.75" customHeight="1">
      <c r="A24" s="190">
        <v>2.6</v>
      </c>
      <c r="B24" s="192" t="s">
        <v>150</v>
      </c>
      <c r="C24" s="190" t="s">
        <v>48</v>
      </c>
      <c r="D24" s="31"/>
      <c r="E24" s="31"/>
    </row>
    <row r="25" spans="1:22" ht="27.75" customHeight="1">
      <c r="A25" s="190">
        <v>2.7</v>
      </c>
      <c r="B25" s="192" t="s">
        <v>150</v>
      </c>
      <c r="C25" s="190" t="s">
        <v>151</v>
      </c>
      <c r="D25" s="31"/>
      <c r="E25" s="31"/>
    </row>
    <row r="26" spans="1:22" ht="27.75" customHeight="1">
      <c r="A26" s="190">
        <v>2.8</v>
      </c>
      <c r="B26" s="192" t="s">
        <v>150</v>
      </c>
      <c r="C26" s="190" t="s">
        <v>152</v>
      </c>
      <c r="D26" s="31"/>
      <c r="E26" s="31"/>
    </row>
    <row r="27" spans="1:22" ht="27" customHeight="1">
      <c r="A27" s="190">
        <v>2.9</v>
      </c>
      <c r="B27" s="191" t="s">
        <v>153</v>
      </c>
      <c r="C27" s="190" t="s">
        <v>154</v>
      </c>
      <c r="D27" s="31"/>
      <c r="E27" s="31"/>
    </row>
    <row r="28" spans="1:22" ht="26.25" customHeight="1">
      <c r="A28" s="196">
        <v>2.1</v>
      </c>
      <c r="B28" s="192" t="s">
        <v>155</v>
      </c>
      <c r="C28" s="190" t="s">
        <v>156</v>
      </c>
      <c r="D28" s="31"/>
      <c r="E28" s="31"/>
    </row>
    <row r="29" spans="1:22" ht="26.25" customHeight="1">
      <c r="A29" s="196">
        <v>2.11</v>
      </c>
      <c r="B29" s="192"/>
      <c r="C29" s="194" t="s">
        <v>157</v>
      </c>
      <c r="D29" s="31"/>
      <c r="E29" s="31"/>
    </row>
    <row r="30" spans="1:22" s="165" customFormat="1" ht="34.5" customHeight="1">
      <c r="A30" s="186">
        <v>2</v>
      </c>
      <c r="B30" s="197" t="s">
        <v>158</v>
      </c>
      <c r="C30" s="186"/>
      <c r="D30" s="188">
        <f>SUM(D31:D33)</f>
        <v>0</v>
      </c>
      <c r="E30" s="18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0">
        <v>2.1</v>
      </c>
      <c r="B31" s="192"/>
      <c r="C31" s="190" t="s">
        <v>159</v>
      </c>
      <c r="D31" s="31"/>
      <c r="E31" s="31"/>
    </row>
    <row r="32" spans="1:22" ht="21" customHeight="1">
      <c r="A32" s="190">
        <v>2.2000000000000002</v>
      </c>
      <c r="B32" s="192" t="s">
        <v>160</v>
      </c>
      <c r="C32" s="190" t="s">
        <v>161</v>
      </c>
      <c r="D32" s="31"/>
      <c r="E32" s="31"/>
    </row>
    <row r="33" spans="1:22" ht="26.25" customHeight="1">
      <c r="A33" s="190">
        <v>2.2999999999999998</v>
      </c>
      <c r="B33" s="192" t="s">
        <v>160</v>
      </c>
      <c r="C33" s="190" t="s">
        <v>162</v>
      </c>
      <c r="D33" s="31"/>
      <c r="E33" s="198"/>
    </row>
    <row r="34" spans="1:22" s="175" customFormat="1" ht="21.75" customHeight="1">
      <c r="A34" s="59"/>
      <c r="B34" s="199" t="s">
        <v>70</v>
      </c>
      <c r="C34" s="200"/>
      <c r="D34" s="201">
        <f>D8+D30</f>
        <v>0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8" customFormat="1" ht="33.75" customHeight="1">
      <c r="A35" s="514" t="s">
        <v>163</v>
      </c>
      <c r="B35" s="515"/>
      <c r="C35" s="515"/>
      <c r="D35" s="210"/>
      <c r="E35" s="21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0">
        <v>1.1000000000000001</v>
      </c>
      <c r="B36" s="191" t="s">
        <v>140</v>
      </c>
      <c r="C36" s="190" t="s">
        <v>141</v>
      </c>
      <c r="D36" s="31">
        <v>204.9</v>
      </c>
      <c r="E36" s="31"/>
    </row>
    <row r="37" spans="1:22" ht="21" customHeight="1">
      <c r="A37" s="190">
        <v>1.2</v>
      </c>
      <c r="B37" s="191" t="s">
        <v>142</v>
      </c>
      <c r="C37" s="190" t="s">
        <v>143</v>
      </c>
      <c r="D37" s="31">
        <v>40.299999999999997</v>
      </c>
      <c r="E37" s="31"/>
    </row>
    <row r="38" spans="1:22" ht="21" customHeight="1">
      <c r="A38" s="190">
        <v>1.3</v>
      </c>
      <c r="B38" s="191" t="s">
        <v>144</v>
      </c>
      <c r="C38" s="190" t="s">
        <v>145</v>
      </c>
      <c r="D38" s="31">
        <v>3.2</v>
      </c>
      <c r="E38" s="31"/>
    </row>
    <row r="39" spans="1:22" ht="21" customHeight="1">
      <c r="A39" s="190">
        <v>1.4</v>
      </c>
      <c r="B39" s="192" t="s">
        <v>146</v>
      </c>
      <c r="C39" s="193" t="s">
        <v>147</v>
      </c>
      <c r="D39" s="31"/>
      <c r="E39" s="31"/>
    </row>
    <row r="40" spans="1:22" ht="21" customHeight="1">
      <c r="A40" s="190">
        <v>1.5</v>
      </c>
      <c r="B40" s="192"/>
      <c r="C40" s="190" t="s">
        <v>148</v>
      </c>
      <c r="D40" s="31"/>
      <c r="E40" s="31"/>
    </row>
    <row r="41" spans="1:22" ht="20.25" customHeight="1">
      <c r="A41" s="190">
        <v>1.6</v>
      </c>
      <c r="B41" s="191" t="s">
        <v>196</v>
      </c>
      <c r="C41" s="190" t="s">
        <v>149</v>
      </c>
      <c r="D41" s="31">
        <v>32.299999999999997</v>
      </c>
      <c r="E41" s="31"/>
    </row>
    <row r="42" spans="1:22" ht="33.75" customHeight="1">
      <c r="A42" s="190">
        <v>1.7</v>
      </c>
      <c r="B42" s="192"/>
      <c r="C42" s="190" t="s">
        <v>171</v>
      </c>
      <c r="D42" s="31"/>
      <c r="E42" s="31"/>
    </row>
    <row r="43" spans="1:22" ht="23.25" customHeight="1">
      <c r="A43" s="190">
        <v>1.8</v>
      </c>
      <c r="B43" s="192"/>
      <c r="C43" s="194" t="s">
        <v>170</v>
      </c>
      <c r="D43" s="31"/>
      <c r="E43" s="31"/>
    </row>
    <row r="44" spans="1:22" ht="23.25" customHeight="1">
      <c r="A44" s="190">
        <v>1.9</v>
      </c>
      <c r="B44" s="192" t="s">
        <v>273</v>
      </c>
      <c r="C44" s="194"/>
      <c r="D44" s="31">
        <v>15</v>
      </c>
      <c r="E44" s="31"/>
    </row>
    <row r="45" spans="1:22" ht="23.25" customHeight="1">
      <c r="A45" s="195">
        <v>2</v>
      </c>
      <c r="B45" s="192"/>
      <c r="C45" s="194"/>
      <c r="D45" s="31"/>
      <c r="E45" s="31"/>
    </row>
    <row r="46" spans="1:22" ht="23.25" customHeight="1">
      <c r="A46" s="190">
        <v>2.1</v>
      </c>
      <c r="B46" s="192"/>
      <c r="C46" s="194"/>
      <c r="D46" s="31"/>
      <c r="E46" s="31"/>
    </row>
    <row r="47" spans="1:22" ht="21" customHeight="1">
      <c r="A47" s="190">
        <v>2.2000000000000002</v>
      </c>
      <c r="B47" s="192" t="s">
        <v>150</v>
      </c>
      <c r="C47" s="190" t="s">
        <v>35</v>
      </c>
      <c r="D47" s="31"/>
      <c r="E47" s="31"/>
    </row>
    <row r="48" spans="1:22" ht="21" customHeight="1">
      <c r="A48" s="190">
        <v>2.2999999999999998</v>
      </c>
      <c r="B48" s="192" t="s">
        <v>150</v>
      </c>
      <c r="C48" s="190" t="s">
        <v>48</v>
      </c>
      <c r="D48" s="31"/>
      <c r="E48" s="31"/>
    </row>
    <row r="49" spans="1:22" ht="21" customHeight="1">
      <c r="A49" s="190">
        <v>2.4</v>
      </c>
      <c r="B49" s="192" t="s">
        <v>150</v>
      </c>
      <c r="C49" s="190" t="s">
        <v>151</v>
      </c>
      <c r="D49" s="31">
        <v>53.5</v>
      </c>
      <c r="E49" s="31"/>
    </row>
    <row r="50" spans="1:22" ht="24" customHeight="1">
      <c r="A50" s="190">
        <v>2.5</v>
      </c>
      <c r="B50" s="192" t="s">
        <v>150</v>
      </c>
      <c r="C50" s="190" t="s">
        <v>152</v>
      </c>
      <c r="D50" s="31">
        <v>2.4</v>
      </c>
      <c r="E50" s="31"/>
    </row>
    <row r="51" spans="1:22" ht="24" customHeight="1">
      <c r="A51" s="190">
        <v>2.6</v>
      </c>
      <c r="B51" s="191" t="s">
        <v>153</v>
      </c>
      <c r="C51" s="190" t="s">
        <v>154</v>
      </c>
      <c r="D51" s="31"/>
      <c r="E51" s="31"/>
    </row>
    <row r="52" spans="1:22" ht="24" customHeight="1">
      <c r="A52" s="190">
        <v>2.7</v>
      </c>
      <c r="B52" s="192" t="s">
        <v>155</v>
      </c>
      <c r="C52" s="190" t="s">
        <v>156</v>
      </c>
      <c r="D52" s="31">
        <v>0.6</v>
      </c>
      <c r="E52" s="31"/>
    </row>
    <row r="53" spans="1:22" ht="24" customHeight="1">
      <c r="A53" s="190">
        <v>2.8</v>
      </c>
      <c r="B53" s="192"/>
      <c r="C53" s="194" t="s">
        <v>157</v>
      </c>
      <c r="D53" s="31">
        <v>6</v>
      </c>
      <c r="E53" s="31"/>
    </row>
    <row r="54" spans="1:22" ht="33" customHeight="1">
      <c r="A54" s="190"/>
      <c r="B54" s="187" t="s">
        <v>164</v>
      </c>
      <c r="C54" s="30"/>
      <c r="D54" s="188">
        <v>930.9</v>
      </c>
      <c r="E54" s="31"/>
    </row>
    <row r="55" spans="1:22" ht="33" customHeight="1">
      <c r="A55" s="190">
        <v>1.1000000000000001</v>
      </c>
      <c r="B55" s="230"/>
      <c r="C55" s="231" t="s">
        <v>169</v>
      </c>
      <c r="D55" s="195">
        <v>930.9</v>
      </c>
      <c r="E55" s="31"/>
      <c r="F55" s="155"/>
    </row>
    <row r="56" spans="1:22" ht="30" customHeight="1">
      <c r="A56" s="190">
        <v>1.2</v>
      </c>
      <c r="B56" s="203"/>
      <c r="C56" s="190" t="s">
        <v>159</v>
      </c>
      <c r="D56" s="31"/>
      <c r="E56" s="190"/>
    </row>
    <row r="57" spans="1:22" ht="24.75" customHeight="1">
      <c r="A57" s="190">
        <v>1.3</v>
      </c>
      <c r="B57" s="192" t="s">
        <v>155</v>
      </c>
      <c r="C57" s="190" t="s">
        <v>161</v>
      </c>
      <c r="D57" s="31"/>
      <c r="E57" s="31"/>
    </row>
    <row r="58" spans="1:22" ht="24.75" customHeight="1">
      <c r="A58" s="190">
        <v>1.4</v>
      </c>
      <c r="B58" s="192" t="s">
        <v>155</v>
      </c>
      <c r="C58" s="190" t="s">
        <v>162</v>
      </c>
      <c r="D58" s="31"/>
      <c r="E58" s="31"/>
    </row>
    <row r="59" spans="1:22" s="175" customFormat="1" ht="29.25" customHeight="1">
      <c r="A59" s="204"/>
      <c r="B59" s="199" t="s">
        <v>70</v>
      </c>
      <c r="C59" s="205"/>
      <c r="D59" s="206">
        <f>SUM(D36:D54)</f>
        <v>1289.0999999999999</v>
      </c>
      <c r="E59" s="207"/>
      <c r="F59" s="340">
        <f>+D59-D55</f>
        <v>358.19999999999993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165</v>
      </c>
    </row>
    <row r="62" spans="1:22" ht="59.25" customHeight="1">
      <c r="A62" s="209">
        <v>1</v>
      </c>
      <c r="B62" s="210" t="s">
        <v>221</v>
      </c>
      <c r="C62" s="206">
        <v>1566.1</v>
      </c>
      <c r="D62" s="516" t="s">
        <v>166</v>
      </c>
      <c r="E62" s="517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518" t="str">
        <f>+'Ekamut-caxs'!C88</f>
        <v>Աստղիկ Ադամյան</v>
      </c>
      <c r="E64" s="51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5" customFormat="1" ht="12.75" customHeight="1">
      <c r="A65" s="211"/>
      <c r="C65" s="213"/>
      <c r="D65" s="513" t="s">
        <v>94</v>
      </c>
      <c r="E65" s="51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5" customFormat="1" ht="22.5" customHeight="1">
      <c r="A66" s="211"/>
      <c r="B66" s="174" t="s">
        <v>6</v>
      </c>
      <c r="C66" s="212"/>
      <c r="D66" s="518" t="str">
        <f>+'Ekamut-caxs'!C90</f>
        <v>Անժելա Անանյան</v>
      </c>
      <c r="E66" s="51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5" customFormat="1" ht="13.5" customHeight="1">
      <c r="A67" s="211"/>
      <c r="B67" s="214"/>
      <c r="C67" s="211" t="s">
        <v>1</v>
      </c>
      <c r="D67" s="513" t="s">
        <v>94</v>
      </c>
      <c r="E67" s="51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7"/>
      <c r="B82" s="1"/>
      <c r="C82" s="1"/>
      <c r="D82" s="1"/>
      <c r="E82" s="1"/>
    </row>
    <row r="83" spans="1:5" s="19" customFormat="1" ht="24" customHeight="1">
      <c r="A83" s="137"/>
      <c r="B83" s="1"/>
      <c r="C83" s="1"/>
      <c r="D83" s="1"/>
      <c r="E83" s="1"/>
    </row>
    <row r="84" spans="1:5" s="19" customFormat="1">
      <c r="A84" s="137"/>
      <c r="B84" s="1"/>
      <c r="C84" s="1"/>
      <c r="D84" s="1"/>
      <c r="E84" s="1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topLeftCell="A13" zoomScaleNormal="100" zoomScaleSheetLayoutView="100" workbookViewId="0">
      <selection activeCell="A86" sqref="A86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25" t="s">
        <v>68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</row>
    <row r="2" spans="1:16" s="22" customFormat="1" ht="25.5" customHeight="1">
      <c r="A2" s="481" t="str">
        <f>+'Ekamut-caxs'!A20:D20</f>
        <v xml:space="preserve">Երևանի Քանաքեռ-Զեյթուն համայնքի «Ս. Բարխուդարյանի անվան թիվ 2 արվեստի դպրոց»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21"/>
      <c r="P2" s="21"/>
    </row>
    <row r="3" spans="1:16" ht="25.5" customHeight="1">
      <c r="A3" s="522" t="s">
        <v>219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</row>
    <row r="4" spans="1:16" ht="21" customHeight="1" thickBot="1">
      <c r="N4" s="145" t="s">
        <v>0</v>
      </c>
    </row>
    <row r="5" spans="1:16" ht="33.75" customHeight="1">
      <c r="A5" s="527" t="s">
        <v>130</v>
      </c>
      <c r="B5" s="529" t="s">
        <v>69</v>
      </c>
      <c r="C5" s="537" t="s">
        <v>199</v>
      </c>
      <c r="D5" s="531" t="s">
        <v>178</v>
      </c>
      <c r="E5" s="532"/>
      <c r="F5" s="532"/>
      <c r="G5" s="532"/>
      <c r="H5" s="532"/>
      <c r="I5" s="532"/>
      <c r="J5" s="532"/>
      <c r="K5" s="532"/>
      <c r="L5" s="532"/>
      <c r="M5" s="533"/>
      <c r="N5" s="534" t="s">
        <v>132</v>
      </c>
    </row>
    <row r="6" spans="1:16" ht="126" customHeight="1">
      <c r="A6" s="528"/>
      <c r="B6" s="530"/>
      <c r="C6" s="538"/>
      <c r="D6" s="296" t="s">
        <v>238</v>
      </c>
      <c r="E6" s="295" t="s">
        <v>204</v>
      </c>
      <c r="F6" s="295" t="s">
        <v>205</v>
      </c>
      <c r="G6" s="295" t="s">
        <v>131</v>
      </c>
      <c r="H6" s="295" t="s">
        <v>240</v>
      </c>
      <c r="I6" s="295" t="s">
        <v>236</v>
      </c>
      <c r="J6" s="273" t="s">
        <v>237</v>
      </c>
      <c r="K6" s="463" t="s">
        <v>265</v>
      </c>
      <c r="L6" s="462" t="s">
        <v>239</v>
      </c>
      <c r="M6" s="297" t="s">
        <v>179</v>
      </c>
      <c r="N6" s="535"/>
    </row>
    <row r="7" spans="1:16" ht="31.5" customHeight="1">
      <c r="A7" s="296">
        <v>1</v>
      </c>
      <c r="B7" s="313" t="s">
        <v>185</v>
      </c>
      <c r="C7" s="309">
        <v>45094.2</v>
      </c>
      <c r="D7" s="298">
        <v>3926</v>
      </c>
      <c r="E7" s="263"/>
      <c r="F7" s="263"/>
      <c r="G7" s="263">
        <v>108.3</v>
      </c>
      <c r="H7" s="263">
        <v>5610</v>
      </c>
      <c r="I7" s="263">
        <v>248</v>
      </c>
      <c r="J7" s="263">
        <v>159.1</v>
      </c>
      <c r="K7" s="263"/>
      <c r="L7" s="263">
        <v>191.4</v>
      </c>
      <c r="M7" s="299"/>
      <c r="N7" s="306">
        <f>ROUND(SUM(C7:M7),1)</f>
        <v>55337</v>
      </c>
    </row>
    <row r="8" spans="1:16" ht="31.5" customHeight="1">
      <c r="A8" s="296">
        <v>1.1000000000000001</v>
      </c>
      <c r="B8" s="408" t="s">
        <v>236</v>
      </c>
      <c r="C8" s="312">
        <v>1860.6</v>
      </c>
      <c r="D8" s="300" t="s">
        <v>173</v>
      </c>
      <c r="E8" s="285" t="s">
        <v>173</v>
      </c>
      <c r="F8" s="285" t="s">
        <v>173</v>
      </c>
      <c r="G8" s="285" t="s">
        <v>173</v>
      </c>
      <c r="H8" s="285" t="s">
        <v>173</v>
      </c>
      <c r="I8" s="285" t="s">
        <v>173</v>
      </c>
      <c r="J8" s="285" t="s">
        <v>173</v>
      </c>
      <c r="K8" s="285" t="s">
        <v>173</v>
      </c>
      <c r="L8" s="285" t="s">
        <v>173</v>
      </c>
      <c r="M8" s="301" t="s">
        <v>173</v>
      </c>
      <c r="N8" s="307" t="s">
        <v>173</v>
      </c>
    </row>
    <row r="9" spans="1:16" ht="31.5" customHeight="1">
      <c r="A9" s="296">
        <v>1.2</v>
      </c>
      <c r="B9" s="314" t="s">
        <v>179</v>
      </c>
      <c r="C9" s="312"/>
      <c r="D9" s="300" t="s">
        <v>173</v>
      </c>
      <c r="E9" s="285" t="s">
        <v>173</v>
      </c>
      <c r="F9" s="285" t="s">
        <v>173</v>
      </c>
      <c r="G9" s="285" t="s">
        <v>173</v>
      </c>
      <c r="H9" s="285" t="s">
        <v>173</v>
      </c>
      <c r="I9" s="285" t="s">
        <v>173</v>
      </c>
      <c r="J9" s="285" t="s">
        <v>173</v>
      </c>
      <c r="K9" s="285" t="s">
        <v>173</v>
      </c>
      <c r="L9" s="285" t="s">
        <v>173</v>
      </c>
      <c r="M9" s="301" t="s">
        <v>173</v>
      </c>
      <c r="N9" s="307" t="s">
        <v>173</v>
      </c>
    </row>
    <row r="10" spans="1:16" ht="75.75" customHeight="1">
      <c r="A10" s="296">
        <v>1.3</v>
      </c>
      <c r="B10" s="410" t="s">
        <v>241</v>
      </c>
      <c r="C10" s="312">
        <v>260</v>
      </c>
      <c r="D10" s="300" t="s">
        <v>173</v>
      </c>
      <c r="E10" s="285" t="s">
        <v>173</v>
      </c>
      <c r="F10" s="285" t="s">
        <v>173</v>
      </c>
      <c r="G10" s="285" t="s">
        <v>173</v>
      </c>
      <c r="H10" s="285" t="s">
        <v>173</v>
      </c>
      <c r="I10" s="285" t="s">
        <v>173</v>
      </c>
      <c r="J10" s="285" t="s">
        <v>173</v>
      </c>
      <c r="K10" s="285" t="s">
        <v>173</v>
      </c>
      <c r="L10" s="285" t="s">
        <v>173</v>
      </c>
      <c r="M10" s="301" t="s">
        <v>173</v>
      </c>
      <c r="N10" s="307" t="s">
        <v>173</v>
      </c>
    </row>
    <row r="11" spans="1:16" ht="48" customHeight="1">
      <c r="A11" s="296">
        <v>1.4</v>
      </c>
      <c r="B11" s="410" t="s">
        <v>265</v>
      </c>
      <c r="C11" s="312"/>
      <c r="D11" s="300" t="s">
        <v>173</v>
      </c>
      <c r="E11" s="285" t="s">
        <v>173</v>
      </c>
      <c r="F11" s="285" t="s">
        <v>173</v>
      </c>
      <c r="G11" s="285" t="s">
        <v>173</v>
      </c>
      <c r="H11" s="285" t="s">
        <v>173</v>
      </c>
      <c r="I11" s="285" t="s">
        <v>173</v>
      </c>
      <c r="J11" s="285" t="s">
        <v>173</v>
      </c>
      <c r="K11" s="285" t="s">
        <v>173</v>
      </c>
      <c r="L11" s="285" t="s">
        <v>173</v>
      </c>
      <c r="M11" s="301" t="s">
        <v>173</v>
      </c>
      <c r="N11" s="307" t="s">
        <v>173</v>
      </c>
    </row>
    <row r="12" spans="1:16" ht="45" customHeight="1">
      <c r="A12" s="296">
        <v>2</v>
      </c>
      <c r="B12" s="409" t="s">
        <v>91</v>
      </c>
      <c r="C12" s="310">
        <v>30</v>
      </c>
      <c r="D12" s="302"/>
      <c r="E12" s="285" t="s">
        <v>173</v>
      </c>
      <c r="F12" s="285" t="s">
        <v>173</v>
      </c>
      <c r="G12" s="285" t="s">
        <v>173</v>
      </c>
      <c r="H12" s="285" t="s">
        <v>173</v>
      </c>
      <c r="I12" s="285" t="s">
        <v>173</v>
      </c>
      <c r="J12" s="285" t="s">
        <v>173</v>
      </c>
      <c r="K12" s="285" t="s">
        <v>173</v>
      </c>
      <c r="L12" s="285" t="s">
        <v>173</v>
      </c>
      <c r="M12" s="301" t="s">
        <v>173</v>
      </c>
      <c r="N12" s="306">
        <f>ROUND(SUM(C12:M12),1)</f>
        <v>30</v>
      </c>
    </row>
    <row r="13" spans="1:16" s="167" customFormat="1" ht="34.5" customHeight="1" thickBot="1">
      <c r="A13" s="315"/>
      <c r="B13" s="316" t="s">
        <v>70</v>
      </c>
      <c r="C13" s="311" t="s">
        <v>173</v>
      </c>
      <c r="D13" s="303" t="s">
        <v>173</v>
      </c>
      <c r="E13" s="304" t="s">
        <v>173</v>
      </c>
      <c r="F13" s="304" t="s">
        <v>173</v>
      </c>
      <c r="G13" s="304" t="s">
        <v>173</v>
      </c>
      <c r="H13" s="304" t="s">
        <v>173</v>
      </c>
      <c r="I13" s="304" t="s">
        <v>173</v>
      </c>
      <c r="J13" s="304" t="s">
        <v>173</v>
      </c>
      <c r="K13" s="304" t="s">
        <v>173</v>
      </c>
      <c r="L13" s="304" t="s">
        <v>173</v>
      </c>
      <c r="M13" s="305" t="s">
        <v>173</v>
      </c>
      <c r="N13" s="308">
        <f>ROUND(SUM(N7:N12),1)</f>
        <v>55367</v>
      </c>
    </row>
    <row r="14" spans="1:16" s="473" customFormat="1" ht="34.5" customHeight="1">
      <c r="B14" s="474"/>
      <c r="C14" s="475">
        <f>40405.5+4972.1</f>
        <v>45377.599999999999</v>
      </c>
      <c r="D14" s="476">
        <f>1963*2</f>
        <v>3926</v>
      </c>
      <c r="E14" s="476"/>
      <c r="F14" s="476"/>
      <c r="G14" s="476"/>
      <c r="H14" s="477">
        <f>2805*2</f>
        <v>5610</v>
      </c>
      <c r="I14" s="478">
        <f>124.6*2</f>
        <v>249.2</v>
      </c>
      <c r="J14" s="477">
        <f>79.5*2</f>
        <v>159</v>
      </c>
      <c r="K14" s="477"/>
      <c r="L14" s="477"/>
      <c r="M14" s="476"/>
      <c r="N14" s="479"/>
    </row>
    <row r="15" spans="1:16" s="169" customFormat="1" ht="21" customHeight="1">
      <c r="B15" s="173"/>
      <c r="C15" s="173"/>
      <c r="D15" s="215"/>
      <c r="E15" s="215"/>
      <c r="F15" s="274"/>
      <c r="G15" s="218"/>
      <c r="H15" s="168"/>
      <c r="I15" s="215"/>
      <c r="J15" s="536"/>
      <c r="K15" s="536"/>
      <c r="L15" s="536"/>
      <c r="M15" s="536"/>
      <c r="N15" s="260"/>
    </row>
    <row r="16" spans="1:16" s="167" customFormat="1" ht="69" customHeight="1">
      <c r="B16" s="539" t="s">
        <v>181</v>
      </c>
      <c r="C16" s="540"/>
      <c r="D16" s="541"/>
      <c r="E16" s="215"/>
      <c r="H16" s="542" t="s">
        <v>248</v>
      </c>
      <c r="I16" s="543"/>
      <c r="J16" s="215"/>
      <c r="K16" s="215"/>
      <c r="L16" s="215"/>
      <c r="M16" s="215"/>
      <c r="N16" s="215"/>
    </row>
    <row r="17" spans="2:14" s="167" customFormat="1" ht="48" customHeight="1">
      <c r="B17" s="220" t="s">
        <v>168</v>
      </c>
      <c r="C17" s="181" t="s">
        <v>203</v>
      </c>
      <c r="D17" s="181" t="s">
        <v>202</v>
      </c>
      <c r="E17" s="275"/>
      <c r="H17" s="412" t="s">
        <v>168</v>
      </c>
      <c r="I17" s="413" t="s">
        <v>180</v>
      </c>
      <c r="J17" s="275"/>
      <c r="K17" s="275"/>
      <c r="L17" s="275"/>
      <c r="M17" s="275"/>
      <c r="N17" s="237"/>
    </row>
    <row r="18" spans="2:14" s="167" customFormat="1" ht="24" customHeight="1">
      <c r="B18" s="286">
        <v>104000</v>
      </c>
      <c r="C18" s="287">
        <f>ROUND(4*B18*2/1000,1)</f>
        <v>832</v>
      </c>
      <c r="D18" s="287">
        <v>107.9</v>
      </c>
      <c r="E18" s="288"/>
      <c r="H18" s="414">
        <v>104000</v>
      </c>
      <c r="I18" s="415">
        <v>108.3</v>
      </c>
      <c r="J18" s="275"/>
      <c r="K18" s="275"/>
      <c r="L18" s="275"/>
      <c r="M18" s="275"/>
      <c r="N18" s="237"/>
    </row>
    <row r="19" spans="2:14" ht="19.5" customHeight="1"/>
    <row r="20" spans="2:14" s="143" customFormat="1" ht="24" customHeight="1">
      <c r="B20" s="146" t="s">
        <v>2</v>
      </c>
      <c r="C20" s="146"/>
      <c r="F20" s="147"/>
      <c r="G20" s="148"/>
      <c r="H20" s="526" t="str">
        <f>+'Ekamut-caxs'!C88</f>
        <v>Աստղիկ Ադամյան</v>
      </c>
      <c r="I20" s="526"/>
      <c r="J20" s="149"/>
      <c r="K20" s="149"/>
      <c r="L20" s="149"/>
    </row>
    <row r="21" spans="2:14" s="139" customFormat="1" ht="17.25" customHeight="1">
      <c r="B21" s="141"/>
      <c r="C21" s="141"/>
      <c r="F21" s="150" t="s">
        <v>93</v>
      </c>
      <c r="G21" s="151"/>
      <c r="H21" s="524" t="s">
        <v>94</v>
      </c>
      <c r="I21" s="524"/>
      <c r="J21" s="142"/>
      <c r="K21" s="142"/>
      <c r="L21" s="142"/>
    </row>
    <row r="22" spans="2:14" s="143" customFormat="1" ht="24.75" customHeight="1">
      <c r="B22" s="144" t="s">
        <v>6</v>
      </c>
      <c r="C22" s="144"/>
      <c r="F22" s="152"/>
      <c r="G22" s="153"/>
      <c r="H22" s="526" t="str">
        <f>+'Ekamut-caxs'!C90</f>
        <v>Անժելա Անանյան</v>
      </c>
      <c r="I22" s="526"/>
      <c r="J22" s="149"/>
      <c r="K22" s="149"/>
      <c r="L22" s="149"/>
    </row>
    <row r="23" spans="2:14" s="139" customFormat="1" ht="18.75" customHeight="1">
      <c r="F23" s="150" t="s">
        <v>93</v>
      </c>
      <c r="G23" s="151"/>
      <c r="H23" s="524" t="s">
        <v>94</v>
      </c>
      <c r="I23" s="524"/>
      <c r="J23" s="142"/>
      <c r="K23" s="142"/>
      <c r="L23" s="142"/>
    </row>
    <row r="24" spans="2:14" s="140" customFormat="1" ht="16.5">
      <c r="D24" s="142"/>
      <c r="E24" s="142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22" zoomScale="106" zoomScaleSheetLayoutView="106" workbookViewId="0">
      <selection activeCell="A86" sqref="A86"/>
    </sheetView>
  </sheetViews>
  <sheetFormatPr defaultColWidth="9.140625" defaultRowHeight="16.5"/>
  <cols>
    <col min="1" max="1" width="4.140625" style="343" customWidth="1"/>
    <col min="2" max="2" width="15.5703125" style="343" customWidth="1"/>
    <col min="3" max="3" width="10.85546875" style="343" customWidth="1"/>
    <col min="4" max="5" width="13.42578125" style="343" customWidth="1"/>
    <col min="6" max="6" width="16.28515625" style="343" customWidth="1"/>
    <col min="7" max="7" width="11.42578125" style="343" customWidth="1"/>
    <col min="8" max="8" width="13.28515625" style="343" customWidth="1"/>
    <col min="9" max="10" width="14.85546875" style="343" customWidth="1"/>
    <col min="11" max="11" width="10.85546875" style="343" customWidth="1"/>
    <col min="12" max="12" width="12.85546875" style="343" customWidth="1"/>
    <col min="13" max="13" width="14.85546875" style="343" customWidth="1"/>
    <col min="14" max="14" width="10.5703125" style="343" customWidth="1"/>
    <col min="15" max="15" width="11.7109375" style="343" customWidth="1"/>
    <col min="16" max="16384" width="9.140625" style="343"/>
  </cols>
  <sheetData>
    <row r="1" spans="1:15" s="342" customFormat="1" ht="18.75" customHeight="1">
      <c r="A1" s="544" t="s">
        <v>68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</row>
    <row r="2" spans="1:15" s="342" customFormat="1" ht="21.75" customHeight="1">
      <c r="A2" s="545" t="str">
        <f>+'Ekamut-caxs'!A20:D20</f>
        <v xml:space="preserve">Երևանի Քանաքեռ-Զեյթուն համայնքի «Ս. Բարխուդարյանի անվան թիվ 2 արվեստի դպրոց» ՀՈԱԿ-ի 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</row>
    <row r="3" spans="1:15" s="342" customFormat="1" ht="21" customHeight="1">
      <c r="A3" s="545" t="s">
        <v>95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</row>
    <row r="4" spans="1:15" ht="21" customHeight="1" thickBot="1"/>
    <row r="5" spans="1:15" s="344" customFormat="1" ht="24.75" customHeight="1">
      <c r="A5" s="546" t="s">
        <v>115</v>
      </c>
      <c r="B5" s="548" t="s">
        <v>96</v>
      </c>
      <c r="C5" s="550" t="s">
        <v>97</v>
      </c>
      <c r="D5" s="551"/>
      <c r="E5" s="551"/>
      <c r="F5" s="552"/>
      <c r="G5" s="553" t="s">
        <v>98</v>
      </c>
      <c r="H5" s="553"/>
      <c r="I5" s="553"/>
      <c r="J5" s="553"/>
      <c r="K5" s="553" t="s">
        <v>122</v>
      </c>
      <c r="L5" s="553"/>
      <c r="M5" s="553"/>
      <c r="N5" s="553"/>
      <c r="O5" s="553"/>
    </row>
    <row r="6" spans="1:15" s="350" customFormat="1" ht="51" customHeight="1">
      <c r="A6" s="547"/>
      <c r="B6" s="549"/>
      <c r="C6" s="345" t="s">
        <v>207</v>
      </c>
      <c r="D6" s="346" t="s">
        <v>208</v>
      </c>
      <c r="E6" s="346" t="s">
        <v>222</v>
      </c>
      <c r="F6" s="347" t="s">
        <v>223</v>
      </c>
      <c r="G6" s="346" t="s">
        <v>209</v>
      </c>
      <c r="H6" s="348" t="s">
        <v>208</v>
      </c>
      <c r="I6" s="346" t="s">
        <v>224</v>
      </c>
      <c r="J6" s="348" t="s">
        <v>223</v>
      </c>
      <c r="K6" s="346" t="s">
        <v>207</v>
      </c>
      <c r="L6" s="346" t="s">
        <v>222</v>
      </c>
      <c r="M6" s="348" t="s">
        <v>270</v>
      </c>
      <c r="N6" s="349" t="s">
        <v>231</v>
      </c>
      <c r="O6" s="349" t="s">
        <v>232</v>
      </c>
    </row>
    <row r="7" spans="1:15" ht="19.5" customHeight="1">
      <c r="A7" s="351">
        <v>1</v>
      </c>
      <c r="B7" s="352" t="s">
        <v>99</v>
      </c>
      <c r="C7" s="236" t="s">
        <v>198</v>
      </c>
      <c r="D7" s="235" t="s">
        <v>198</v>
      </c>
      <c r="E7" s="445">
        <v>1593</v>
      </c>
      <c r="F7" s="446">
        <v>228914.1</v>
      </c>
      <c r="G7" s="355" t="s">
        <v>198</v>
      </c>
      <c r="H7" s="235" t="s">
        <v>198</v>
      </c>
      <c r="I7" s="445">
        <v>735.16</v>
      </c>
      <c r="J7" s="447">
        <v>38150.959999999999</v>
      </c>
      <c r="K7" s="357" t="s">
        <v>198</v>
      </c>
      <c r="L7" s="445">
        <v>12</v>
      </c>
      <c r="M7" s="358">
        <f>+L7*200.47</f>
        <v>2405.64</v>
      </c>
      <c r="N7" s="359">
        <f>+L7*7.94904</f>
        <v>95.388480000000001</v>
      </c>
      <c r="O7" s="360">
        <f>+N7+M7</f>
        <v>2501.0284799999999</v>
      </c>
    </row>
    <row r="8" spans="1:15" ht="19.5" customHeight="1">
      <c r="A8" s="351">
        <v>2</v>
      </c>
      <c r="B8" s="352" t="s">
        <v>233</v>
      </c>
      <c r="C8" s="236" t="s">
        <v>198</v>
      </c>
      <c r="D8" s="235" t="s">
        <v>198</v>
      </c>
      <c r="E8" s="445">
        <v>1459</v>
      </c>
      <c r="F8" s="446">
        <v>209658.3</v>
      </c>
      <c r="G8" s="355" t="s">
        <v>198</v>
      </c>
      <c r="H8" s="235" t="s">
        <v>198</v>
      </c>
      <c r="I8" s="445">
        <v>744.59</v>
      </c>
      <c r="J8" s="447">
        <v>38579.370000000003</v>
      </c>
      <c r="K8" s="357" t="s">
        <v>198</v>
      </c>
      <c r="L8" s="445">
        <v>12</v>
      </c>
      <c r="M8" s="358">
        <f t="shared" ref="M8:M18" si="0">+L8*200.47</f>
        <v>2405.64</v>
      </c>
      <c r="N8" s="359">
        <f t="shared" ref="N8:N18" si="1">+L8*7.94904</f>
        <v>95.388480000000001</v>
      </c>
      <c r="O8" s="360">
        <f t="shared" ref="O8:O18" si="2">+N8+M8</f>
        <v>2501.0284799999999</v>
      </c>
    </row>
    <row r="9" spans="1:15" ht="19.5" customHeight="1">
      <c r="A9" s="351">
        <v>3</v>
      </c>
      <c r="B9" s="352" t="s">
        <v>100</v>
      </c>
      <c r="C9" s="236" t="s">
        <v>198</v>
      </c>
      <c r="D9" s="235" t="s">
        <v>198</v>
      </c>
      <c r="E9" s="445">
        <v>1012</v>
      </c>
      <c r="F9" s="446">
        <v>145424.4</v>
      </c>
      <c r="G9" s="355" t="s">
        <v>198</v>
      </c>
      <c r="H9" s="235" t="s">
        <v>198</v>
      </c>
      <c r="I9" s="445">
        <v>752.1</v>
      </c>
      <c r="J9" s="447">
        <v>39167.410000000003</v>
      </c>
      <c r="K9" s="357" t="s">
        <v>198</v>
      </c>
      <c r="L9" s="445">
        <v>28</v>
      </c>
      <c r="M9" s="358">
        <f t="shared" si="0"/>
        <v>5613.16</v>
      </c>
      <c r="N9" s="359">
        <f t="shared" si="1"/>
        <v>222.57312000000002</v>
      </c>
      <c r="O9" s="360">
        <f t="shared" si="2"/>
        <v>5835.7331199999999</v>
      </c>
    </row>
    <row r="10" spans="1:15" ht="19.5" customHeight="1">
      <c r="A10" s="351">
        <v>4</v>
      </c>
      <c r="B10" s="352" t="s">
        <v>101</v>
      </c>
      <c r="C10" s="361" t="s">
        <v>198</v>
      </c>
      <c r="D10" s="362" t="s">
        <v>198</v>
      </c>
      <c r="E10" s="445">
        <v>29</v>
      </c>
      <c r="F10" s="446">
        <v>4167.3</v>
      </c>
      <c r="G10" s="355" t="s">
        <v>198</v>
      </c>
      <c r="H10" s="363" t="s">
        <v>198</v>
      </c>
      <c r="I10" s="445">
        <v>784.1</v>
      </c>
      <c r="J10" s="447">
        <v>40879.47</v>
      </c>
      <c r="K10" s="357" t="s">
        <v>198</v>
      </c>
      <c r="L10" s="445">
        <v>18</v>
      </c>
      <c r="M10" s="358">
        <f t="shared" si="0"/>
        <v>3608.46</v>
      </c>
      <c r="N10" s="359">
        <f t="shared" si="1"/>
        <v>143.08271999999999</v>
      </c>
      <c r="O10" s="360">
        <f t="shared" si="2"/>
        <v>3751.5427199999999</v>
      </c>
    </row>
    <row r="11" spans="1:15" ht="19.5" customHeight="1">
      <c r="A11" s="351">
        <v>5</v>
      </c>
      <c r="B11" s="352" t="s">
        <v>102</v>
      </c>
      <c r="C11" s="361" t="s">
        <v>198</v>
      </c>
      <c r="D11" s="362" t="s">
        <v>198</v>
      </c>
      <c r="E11" s="445">
        <v>1012</v>
      </c>
      <c r="F11" s="446">
        <v>140668</v>
      </c>
      <c r="G11" s="355" t="s">
        <v>198</v>
      </c>
      <c r="H11" s="363" t="s">
        <v>198</v>
      </c>
      <c r="I11" s="445">
        <v>754.12</v>
      </c>
      <c r="J11" s="447">
        <v>39174.239999999998</v>
      </c>
      <c r="K11" s="357" t="s">
        <v>198</v>
      </c>
      <c r="L11" s="445">
        <v>21</v>
      </c>
      <c r="M11" s="358">
        <f t="shared" si="0"/>
        <v>4209.87</v>
      </c>
      <c r="N11" s="359">
        <f t="shared" si="1"/>
        <v>166.92984000000001</v>
      </c>
      <c r="O11" s="360">
        <f t="shared" si="2"/>
        <v>4376.7998399999997</v>
      </c>
    </row>
    <row r="12" spans="1:15" ht="19.5" customHeight="1">
      <c r="A12" s="351">
        <v>6</v>
      </c>
      <c r="B12" s="352" t="s">
        <v>103</v>
      </c>
      <c r="C12" s="361" t="s">
        <v>198</v>
      </c>
      <c r="D12" s="362" t="s">
        <v>198</v>
      </c>
      <c r="E12" s="445"/>
      <c r="F12" s="446"/>
      <c r="G12" s="355" t="s">
        <v>198</v>
      </c>
      <c r="H12" s="363" t="s">
        <v>198</v>
      </c>
      <c r="I12" s="445">
        <v>569.13</v>
      </c>
      <c r="J12" s="447">
        <v>29649.27</v>
      </c>
      <c r="K12" s="357" t="s">
        <v>198</v>
      </c>
      <c r="L12" s="445">
        <v>21</v>
      </c>
      <c r="M12" s="358">
        <f t="shared" si="0"/>
        <v>4209.87</v>
      </c>
      <c r="N12" s="359">
        <f t="shared" si="1"/>
        <v>166.92984000000001</v>
      </c>
      <c r="O12" s="360">
        <f t="shared" si="2"/>
        <v>4376.7998399999997</v>
      </c>
    </row>
    <row r="13" spans="1:15" ht="19.5" customHeight="1">
      <c r="A13" s="351">
        <v>7</v>
      </c>
      <c r="B13" s="352" t="s">
        <v>104</v>
      </c>
      <c r="C13" s="361" t="s">
        <v>198</v>
      </c>
      <c r="D13" s="362" t="s">
        <v>198</v>
      </c>
      <c r="E13" s="445"/>
      <c r="F13" s="446"/>
      <c r="G13" s="355" t="s">
        <v>198</v>
      </c>
      <c r="H13" s="363" t="s">
        <v>198</v>
      </c>
      <c r="I13" s="445">
        <v>235.24</v>
      </c>
      <c r="J13" s="447">
        <v>12124.74</v>
      </c>
      <c r="K13" s="357" t="s">
        <v>198</v>
      </c>
      <c r="L13" s="445">
        <v>27</v>
      </c>
      <c r="M13" s="358">
        <f t="shared" si="0"/>
        <v>5412.69</v>
      </c>
      <c r="N13" s="359">
        <f t="shared" si="1"/>
        <v>214.62407999999999</v>
      </c>
      <c r="O13" s="360">
        <f t="shared" si="2"/>
        <v>5627.3140799999992</v>
      </c>
    </row>
    <row r="14" spans="1:15" ht="19.5" customHeight="1">
      <c r="A14" s="351">
        <v>8</v>
      </c>
      <c r="B14" s="364" t="s">
        <v>105</v>
      </c>
      <c r="C14" s="361" t="s">
        <v>198</v>
      </c>
      <c r="D14" s="362" t="s">
        <v>198</v>
      </c>
      <c r="E14" s="445"/>
      <c r="F14" s="446"/>
      <c r="G14" s="355" t="s">
        <v>198</v>
      </c>
      <c r="H14" s="363" t="s">
        <v>198</v>
      </c>
      <c r="I14" s="445">
        <v>286.14</v>
      </c>
      <c r="J14" s="447">
        <v>14848.47</v>
      </c>
      <c r="K14" s="357" t="s">
        <v>198</v>
      </c>
      <c r="L14" s="445">
        <v>32</v>
      </c>
      <c r="M14" s="358">
        <f t="shared" si="0"/>
        <v>6415.04</v>
      </c>
      <c r="N14" s="359">
        <f t="shared" si="1"/>
        <v>254.36928</v>
      </c>
      <c r="O14" s="360">
        <f t="shared" si="2"/>
        <v>6669.4092799999999</v>
      </c>
    </row>
    <row r="15" spans="1:15" ht="19.5" customHeight="1">
      <c r="A15" s="351">
        <v>9</v>
      </c>
      <c r="B15" s="364" t="s">
        <v>106</v>
      </c>
      <c r="C15" s="361" t="s">
        <v>198</v>
      </c>
      <c r="D15" s="362" t="s">
        <v>198</v>
      </c>
      <c r="E15" s="445"/>
      <c r="F15" s="446"/>
      <c r="G15" s="355" t="s">
        <v>198</v>
      </c>
      <c r="H15" s="363" t="s">
        <v>198</v>
      </c>
      <c r="I15" s="445">
        <v>500.74</v>
      </c>
      <c r="J15" s="447">
        <v>26202.880000000001</v>
      </c>
      <c r="K15" s="357" t="s">
        <v>198</v>
      </c>
      <c r="L15" s="445">
        <v>39</v>
      </c>
      <c r="M15" s="358">
        <f t="shared" si="0"/>
        <v>7818.33</v>
      </c>
      <c r="N15" s="359">
        <f t="shared" si="1"/>
        <v>310.01256000000001</v>
      </c>
      <c r="O15" s="360">
        <f t="shared" si="2"/>
        <v>8128.34256</v>
      </c>
    </row>
    <row r="16" spans="1:15" ht="19.5" customHeight="1">
      <c r="A16" s="351">
        <v>10</v>
      </c>
      <c r="B16" s="364" t="s">
        <v>107</v>
      </c>
      <c r="C16" s="361" t="s">
        <v>198</v>
      </c>
      <c r="D16" s="362" t="s">
        <v>198</v>
      </c>
      <c r="E16" s="445"/>
      <c r="F16" s="446"/>
      <c r="G16" s="365" t="s">
        <v>198</v>
      </c>
      <c r="H16" s="363" t="s">
        <v>198</v>
      </c>
      <c r="I16" s="445">
        <v>665</v>
      </c>
      <c r="J16" s="447">
        <v>34506.800000000003</v>
      </c>
      <c r="K16" s="357" t="s">
        <v>198</v>
      </c>
      <c r="L16" s="445">
        <v>23</v>
      </c>
      <c r="M16" s="358">
        <f t="shared" si="0"/>
        <v>4610.8100000000004</v>
      </c>
      <c r="N16" s="359">
        <f t="shared" si="1"/>
        <v>182.82792000000001</v>
      </c>
      <c r="O16" s="360">
        <f t="shared" si="2"/>
        <v>4793.6379200000001</v>
      </c>
    </row>
    <row r="17" spans="1:15" ht="19.5" customHeight="1">
      <c r="A17" s="351">
        <v>11</v>
      </c>
      <c r="B17" s="364" t="s">
        <v>108</v>
      </c>
      <c r="C17" s="451">
        <v>1192</v>
      </c>
      <c r="D17" s="452">
        <v>171290.4</v>
      </c>
      <c r="E17" s="353">
        <f>+MAX(C17,E9)</f>
        <v>1192</v>
      </c>
      <c r="F17" s="354">
        <f>+E17*143.7</f>
        <v>171290.4</v>
      </c>
      <c r="G17" s="449">
        <v>744</v>
      </c>
      <c r="H17" s="450">
        <v>38559.120000000003</v>
      </c>
      <c r="I17" s="353">
        <f>+MAX(G17,I7)</f>
        <v>744</v>
      </c>
      <c r="J17" s="356">
        <f>+I17*53.48</f>
        <v>39789.119999999995</v>
      </c>
      <c r="K17" s="448">
        <v>13</v>
      </c>
      <c r="L17" s="353">
        <f>+MAX(K17,L8)</f>
        <v>13</v>
      </c>
      <c r="M17" s="358">
        <f t="shared" si="0"/>
        <v>2606.11</v>
      </c>
      <c r="N17" s="359">
        <f t="shared" si="1"/>
        <v>103.33752</v>
      </c>
      <c r="O17" s="360">
        <f t="shared" si="2"/>
        <v>2709.4475200000002</v>
      </c>
    </row>
    <row r="18" spans="1:15" ht="19.5" customHeight="1">
      <c r="A18" s="351">
        <v>12</v>
      </c>
      <c r="B18" s="364" t="s">
        <v>109</v>
      </c>
      <c r="C18" s="451">
        <v>1426</v>
      </c>
      <c r="D18" s="452">
        <v>204916.2</v>
      </c>
      <c r="E18" s="353">
        <f>+MAX(C18,E7)</f>
        <v>1593</v>
      </c>
      <c r="F18" s="354">
        <f>+E18*143.7</f>
        <v>228914.09999999998</v>
      </c>
      <c r="G18" s="449">
        <v>774.15</v>
      </c>
      <c r="H18" s="450">
        <v>40208.94</v>
      </c>
      <c r="I18" s="353">
        <f>+MAX(G18,I7)</f>
        <v>774.15</v>
      </c>
      <c r="J18" s="356">
        <f>+I18*53.48</f>
        <v>41401.541999999994</v>
      </c>
      <c r="K18" s="448">
        <v>12</v>
      </c>
      <c r="L18" s="353">
        <f>+MAX(K18,L7)</f>
        <v>12</v>
      </c>
      <c r="M18" s="358">
        <f t="shared" si="0"/>
        <v>2405.64</v>
      </c>
      <c r="N18" s="359">
        <f t="shared" si="1"/>
        <v>95.388480000000001</v>
      </c>
      <c r="O18" s="360">
        <f t="shared" si="2"/>
        <v>2501.0284799999999</v>
      </c>
    </row>
    <row r="19" spans="1:15" ht="32.25" customHeight="1" thickBot="1">
      <c r="A19" s="366"/>
      <c r="B19" s="367" t="s">
        <v>92</v>
      </c>
      <c r="C19" s="368">
        <f t="shared" ref="C19:K19" si="3">SUM(C7:C18)</f>
        <v>2618</v>
      </c>
      <c r="D19" s="369">
        <f t="shared" si="3"/>
        <v>376206.6</v>
      </c>
      <c r="E19" s="370">
        <f t="shared" si="3"/>
        <v>7890</v>
      </c>
      <c r="F19" s="371">
        <f>SUM(F7:F18)</f>
        <v>1129036.6000000001</v>
      </c>
      <c r="G19" s="372">
        <f>SUM(G7:G18)</f>
        <v>1518.15</v>
      </c>
      <c r="H19" s="369">
        <f>SUM(H7:H18)</f>
        <v>78768.06</v>
      </c>
      <c r="I19" s="370">
        <f>SUM(I7:I18)</f>
        <v>7544.4699999999993</v>
      </c>
      <c r="J19" s="373">
        <f>SUM(J7:J18)</f>
        <v>394474.272</v>
      </c>
      <c r="K19" s="368">
        <f t="shared" si="3"/>
        <v>25</v>
      </c>
      <c r="L19" s="370">
        <f>SUM(L7:L18)</f>
        <v>258</v>
      </c>
      <c r="M19" s="373">
        <f>SUM(M7:M18)</f>
        <v>51721.259999999995</v>
      </c>
      <c r="N19" s="374">
        <f>SUM(N7:N18)</f>
        <v>2050.85232</v>
      </c>
      <c r="O19" s="373">
        <f>SUM(O7:O18)</f>
        <v>53772.112319999993</v>
      </c>
    </row>
    <row r="20" spans="1:15" ht="21.75" customHeight="1">
      <c r="B20" s="375"/>
      <c r="C20" s="376"/>
      <c r="D20" s="377"/>
      <c r="E20" s="376"/>
      <c r="F20" s="377">
        <f>ROUND(F19/1000,1)</f>
        <v>1129</v>
      </c>
      <c r="G20" s="376"/>
      <c r="H20" s="377"/>
      <c r="I20" s="376"/>
      <c r="J20" s="377">
        <f>ROUND(J19/1000,1)</f>
        <v>394.5</v>
      </c>
      <c r="K20" s="376"/>
      <c r="L20" s="376"/>
      <c r="M20" s="377">
        <f>ROUND(M19/1000,1)</f>
        <v>51.7</v>
      </c>
      <c r="N20" s="377">
        <f t="shared" ref="N20:O20" si="4">ROUND(N19/1000,1)</f>
        <v>2.1</v>
      </c>
      <c r="O20" s="377">
        <f t="shared" si="4"/>
        <v>53.8</v>
      </c>
    </row>
    <row r="21" spans="1:15" ht="33.75" customHeight="1" thickBot="1">
      <c r="B21" s="555" t="s">
        <v>234</v>
      </c>
      <c r="C21" s="555"/>
      <c r="D21" s="555"/>
      <c r="E21" s="378"/>
      <c r="F21" s="379"/>
      <c r="H21" s="378"/>
      <c r="M21" s="377"/>
    </row>
    <row r="22" spans="1:15" s="342" customFormat="1" ht="34.5" customHeight="1">
      <c r="A22" s="380"/>
      <c r="B22" s="381" t="s">
        <v>126</v>
      </c>
      <c r="C22" s="382" t="s">
        <v>127</v>
      </c>
      <c r="D22" s="382" t="s">
        <v>198</v>
      </c>
      <c r="E22" s="382" t="s">
        <v>198</v>
      </c>
      <c r="F22" s="383" t="s">
        <v>198</v>
      </c>
      <c r="G22" s="382" t="s">
        <v>127</v>
      </c>
      <c r="H22" s="382" t="s">
        <v>198</v>
      </c>
      <c r="I22" s="382" t="s">
        <v>198</v>
      </c>
      <c r="J22" s="384" t="s">
        <v>198</v>
      </c>
      <c r="K22" s="382" t="s">
        <v>127</v>
      </c>
      <c r="L22" s="382" t="s">
        <v>198</v>
      </c>
      <c r="M22" s="435" t="s">
        <v>198</v>
      </c>
      <c r="N22" s="380" t="s">
        <v>198</v>
      </c>
      <c r="O22" s="384" t="s">
        <v>198</v>
      </c>
    </row>
    <row r="23" spans="1:15" ht="23.25" customHeight="1">
      <c r="A23" s="385">
        <v>1</v>
      </c>
      <c r="B23" s="453"/>
      <c r="C23" s="452"/>
      <c r="D23" s="360" t="s">
        <v>198</v>
      </c>
      <c r="E23" s="360" t="s">
        <v>198</v>
      </c>
      <c r="F23" s="446"/>
      <c r="G23" s="457"/>
      <c r="H23" s="360" t="s">
        <v>198</v>
      </c>
      <c r="I23" s="360" t="s">
        <v>198</v>
      </c>
      <c r="J23" s="459"/>
      <c r="K23" s="457"/>
      <c r="L23" s="360" t="s">
        <v>198</v>
      </c>
      <c r="M23" s="460"/>
      <c r="N23" s="385" t="s">
        <v>198</v>
      </c>
      <c r="O23" s="437" t="s">
        <v>198</v>
      </c>
    </row>
    <row r="24" spans="1:15" ht="23.25" customHeight="1">
      <c r="A24" s="385">
        <v>2</v>
      </c>
      <c r="B24" s="453"/>
      <c r="C24" s="452"/>
      <c r="D24" s="360" t="s">
        <v>198</v>
      </c>
      <c r="E24" s="360" t="s">
        <v>198</v>
      </c>
      <c r="F24" s="446"/>
      <c r="G24" s="457"/>
      <c r="H24" s="360" t="s">
        <v>198</v>
      </c>
      <c r="I24" s="360" t="s">
        <v>198</v>
      </c>
      <c r="J24" s="459"/>
      <c r="K24" s="457"/>
      <c r="L24" s="360" t="s">
        <v>198</v>
      </c>
      <c r="M24" s="460"/>
      <c r="N24" s="385" t="s">
        <v>198</v>
      </c>
      <c r="O24" s="437" t="s">
        <v>198</v>
      </c>
    </row>
    <row r="25" spans="1:15" s="350" customFormat="1" ht="23.25" customHeight="1">
      <c r="A25" s="351">
        <v>3</v>
      </c>
      <c r="B25" s="454"/>
      <c r="C25" s="455"/>
      <c r="D25" s="386" t="s">
        <v>198</v>
      </c>
      <c r="E25" s="386" t="s">
        <v>198</v>
      </c>
      <c r="F25" s="456"/>
      <c r="G25" s="458"/>
      <c r="H25" s="386" t="s">
        <v>198</v>
      </c>
      <c r="I25" s="386" t="s">
        <v>198</v>
      </c>
      <c r="J25" s="456"/>
      <c r="K25" s="458"/>
      <c r="L25" s="386" t="s">
        <v>198</v>
      </c>
      <c r="M25" s="461"/>
      <c r="N25" s="438" t="s">
        <v>198</v>
      </c>
      <c r="O25" s="439" t="s">
        <v>198</v>
      </c>
    </row>
    <row r="26" spans="1:15" s="342" customFormat="1" ht="24" customHeight="1">
      <c r="A26" s="387"/>
      <c r="B26" s="388" t="s">
        <v>70</v>
      </c>
      <c r="C26" s="389" t="s">
        <v>198</v>
      </c>
      <c r="D26" s="389" t="s">
        <v>198</v>
      </c>
      <c r="E26" s="389" t="s">
        <v>198</v>
      </c>
      <c r="F26" s="390">
        <f>SUM(F23:F25)</f>
        <v>0</v>
      </c>
      <c r="G26" s="391" t="s">
        <v>198</v>
      </c>
      <c r="H26" s="389" t="s">
        <v>198</v>
      </c>
      <c r="I26" s="389" t="s">
        <v>198</v>
      </c>
      <c r="J26" s="390">
        <f>SUM(J23:J25)</f>
        <v>0</v>
      </c>
      <c r="K26" s="391" t="s">
        <v>198</v>
      </c>
      <c r="L26" s="389" t="s">
        <v>198</v>
      </c>
      <c r="M26" s="436">
        <f>SUM(M23:M25)</f>
        <v>0</v>
      </c>
      <c r="N26" s="387" t="s">
        <v>198</v>
      </c>
      <c r="O26" s="440" t="s">
        <v>198</v>
      </c>
    </row>
    <row r="27" spans="1:15" s="342" customFormat="1" ht="27" customHeight="1" thickBot="1">
      <c r="A27" s="392"/>
      <c r="B27" s="393" t="s">
        <v>235</v>
      </c>
      <c r="C27" s="369"/>
      <c r="D27" s="369" t="s">
        <v>198</v>
      </c>
      <c r="E27" s="369" t="s">
        <v>198</v>
      </c>
      <c r="F27" s="371">
        <f>+F20-F26</f>
        <v>1129</v>
      </c>
      <c r="G27" s="394" t="s">
        <v>198</v>
      </c>
      <c r="H27" s="369" t="s">
        <v>198</v>
      </c>
      <c r="I27" s="369" t="s">
        <v>198</v>
      </c>
      <c r="J27" s="371">
        <f>J20-J26</f>
        <v>394.5</v>
      </c>
      <c r="K27" s="394" t="s">
        <v>198</v>
      </c>
      <c r="L27" s="369" t="s">
        <v>198</v>
      </c>
      <c r="M27" s="373">
        <f>M20-M26</f>
        <v>51.7</v>
      </c>
      <c r="N27" s="392" t="s">
        <v>198</v>
      </c>
      <c r="O27" s="371">
        <f>+O20-M26</f>
        <v>53.8</v>
      </c>
    </row>
    <row r="28" spans="1:15" s="342" customFormat="1" ht="25.5" customHeight="1" thickBot="1">
      <c r="B28" s="395"/>
      <c r="F28" s="377"/>
      <c r="J28" s="441" t="s">
        <v>128</v>
      </c>
      <c r="K28" s="442"/>
      <c r="L28" s="442"/>
      <c r="M28" s="443">
        <f>+F26+J26+M26</f>
        <v>0</v>
      </c>
    </row>
    <row r="29" spans="1:15" s="342" customFormat="1" ht="20.25" customHeight="1">
      <c r="B29" s="395"/>
      <c r="F29" s="377"/>
      <c r="M29" s="377"/>
    </row>
    <row r="30" spans="1:15" s="375" customFormat="1" ht="25.5" customHeight="1">
      <c r="B30" s="396"/>
      <c r="C30" s="545" t="s">
        <v>2</v>
      </c>
      <c r="D30" s="545"/>
      <c r="E30" s="396"/>
      <c r="F30" s="396"/>
      <c r="G30" s="556"/>
      <c r="H30" s="556"/>
      <c r="I30" s="397"/>
      <c r="J30" s="557" t="str">
        <f>+'Ekamut-caxs'!C88</f>
        <v>Աստղիկ Ադամյան</v>
      </c>
      <c r="K30" s="557"/>
      <c r="M30" s="379"/>
    </row>
    <row r="31" spans="1:15" s="342" customFormat="1">
      <c r="C31" s="398"/>
      <c r="D31" s="398"/>
      <c r="E31" s="399"/>
      <c r="F31" s="399"/>
      <c r="G31" s="558" t="s">
        <v>93</v>
      </c>
      <c r="H31" s="558"/>
      <c r="I31" s="400"/>
      <c r="J31" s="558" t="s">
        <v>110</v>
      </c>
      <c r="K31" s="558"/>
    </row>
    <row r="32" spans="1:15" s="375" customFormat="1" ht="23.25" customHeight="1">
      <c r="B32" s="396"/>
      <c r="C32" s="401" t="s">
        <v>6</v>
      </c>
      <c r="D32" s="401"/>
      <c r="E32" s="396"/>
      <c r="F32" s="396"/>
      <c r="G32" s="557"/>
      <c r="H32" s="557"/>
      <c r="I32" s="402"/>
      <c r="J32" s="557" t="str">
        <f>+'Ekamut-caxs'!C90</f>
        <v>Անժելա Անանյան</v>
      </c>
      <c r="K32" s="557"/>
    </row>
    <row r="33" spans="3:13" s="342" customFormat="1">
      <c r="C33" s="378"/>
      <c r="D33" s="378"/>
      <c r="G33" s="558" t="s">
        <v>93</v>
      </c>
      <c r="H33" s="558"/>
      <c r="I33" s="400"/>
      <c r="J33" s="558" t="s">
        <v>110</v>
      </c>
      <c r="K33" s="558"/>
    </row>
    <row r="34" spans="3:13">
      <c r="F34" s="403" t="s">
        <v>1</v>
      </c>
    </row>
    <row r="35" spans="3:13" ht="16.5" customHeight="1">
      <c r="C35" s="404" t="s">
        <v>111</v>
      </c>
      <c r="D35" s="404"/>
      <c r="E35" s="404" t="s">
        <v>112</v>
      </c>
      <c r="F35" s="404" t="s">
        <v>264</v>
      </c>
      <c r="I35" s="405" t="s">
        <v>113</v>
      </c>
      <c r="J35" s="406" t="s">
        <v>210</v>
      </c>
      <c r="K35" s="406"/>
      <c r="L35" s="406" t="s">
        <v>211</v>
      </c>
      <c r="M35" s="406" t="s">
        <v>212</v>
      </c>
    </row>
    <row r="36" spans="3:13" ht="16.5" customHeight="1">
      <c r="C36" s="404" t="s">
        <v>114</v>
      </c>
      <c r="D36" s="404"/>
      <c r="E36" s="404" t="s">
        <v>112</v>
      </c>
      <c r="F36" s="404" t="s">
        <v>225</v>
      </c>
      <c r="I36" s="554" t="s">
        <v>226</v>
      </c>
      <c r="J36" s="554"/>
      <c r="K36" s="406"/>
      <c r="L36" s="554" t="s">
        <v>227</v>
      </c>
      <c r="M36" s="554"/>
    </row>
    <row r="37" spans="3:13">
      <c r="C37" s="404"/>
      <c r="D37" s="404"/>
      <c r="E37" s="554" t="s">
        <v>228</v>
      </c>
      <c r="F37" s="554"/>
      <c r="I37" s="554"/>
      <c r="J37" s="554"/>
      <c r="K37" s="406"/>
      <c r="L37" s="554"/>
      <c r="M37" s="554"/>
    </row>
    <row r="38" spans="3:13">
      <c r="C38" s="404"/>
      <c r="D38" s="404"/>
      <c r="E38" s="554"/>
      <c r="F38" s="554"/>
    </row>
  </sheetData>
  <sheetProtection algorithmName="SHA-512" hashValue="PlJFBt2YrJi8Z3q7znBmDcqm0G/NKd7OQqtWP6VdoXHn60eWnGH+QnUS1veFla6Gn0FKWGm4kvKkVeh+krhypQ==" saltValue="8KGkB7xOoGHFhssNjvuUHg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1"/>
  <sheetViews>
    <sheetView view="pageBreakPreview" zoomScaleNormal="100" zoomScaleSheetLayoutView="100" workbookViewId="0">
      <selection activeCell="A86" sqref="A86"/>
    </sheetView>
  </sheetViews>
  <sheetFormatPr defaultRowHeight="13.5"/>
  <cols>
    <col min="1" max="1" width="6" style="137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8" s="165" customFormat="1" ht="24" customHeight="1">
      <c r="A1" s="519" t="s">
        <v>68</v>
      </c>
      <c r="B1" s="519"/>
      <c r="C1" s="519"/>
      <c r="D1" s="519"/>
      <c r="E1" s="519"/>
    </row>
    <row r="2" spans="1:8" ht="23.25" customHeight="1">
      <c r="A2" s="522" t="str">
        <f>+'Ekamut-caxs'!A20:D20</f>
        <v xml:space="preserve">Երևանի Քանաքեռ-Զեյթուն համայնքի «Ս. Բարխուդարյանի անվան թիվ 2 արվեստի դպրոց» ՀՈԱԿ-ի </v>
      </c>
      <c r="B2" s="522"/>
      <c r="C2" s="522"/>
      <c r="D2" s="522"/>
      <c r="E2" s="522"/>
    </row>
    <row r="3" spans="1:8" ht="28.5" customHeight="1">
      <c r="A3" s="522" t="s">
        <v>242</v>
      </c>
      <c r="B3" s="522"/>
      <c r="C3" s="522"/>
      <c r="D3" s="522"/>
      <c r="E3" s="522"/>
    </row>
    <row r="5" spans="1:8">
      <c r="E5" s="180" t="s">
        <v>125</v>
      </c>
    </row>
    <row r="6" spans="1:8" ht="124.5" customHeight="1">
      <c r="A6" s="276" t="s">
        <v>3</v>
      </c>
      <c r="B6" s="276" t="s">
        <v>96</v>
      </c>
      <c r="C6" s="276" t="s">
        <v>247</v>
      </c>
      <c r="D6" s="276" t="s">
        <v>246</v>
      </c>
      <c r="E6" s="276" t="s">
        <v>262</v>
      </c>
    </row>
    <row r="7" spans="1:8">
      <c r="A7" s="276">
        <v>1</v>
      </c>
      <c r="B7" s="276">
        <v>2</v>
      </c>
      <c r="C7" s="276">
        <v>3</v>
      </c>
      <c r="D7" s="276">
        <v>4</v>
      </c>
      <c r="E7" s="276">
        <v>5</v>
      </c>
    </row>
    <row r="8" spans="1:8" ht="24.75" customHeight="1">
      <c r="A8" s="231">
        <v>1</v>
      </c>
      <c r="B8" s="30" t="s">
        <v>245</v>
      </c>
      <c r="C8" s="227">
        <v>42238</v>
      </c>
      <c r="D8" s="227">
        <v>848.9</v>
      </c>
      <c r="E8" s="227">
        <v>2526.1</v>
      </c>
      <c r="F8" s="1">
        <v>42237.599999999999</v>
      </c>
      <c r="G8" s="468">
        <f>+F8-C8</f>
        <v>-0.40000000000145519</v>
      </c>
      <c r="H8" s="227">
        <v>38246.699999999997</v>
      </c>
    </row>
    <row r="9" spans="1:8" s="282" customFormat="1" ht="25.5" customHeight="1">
      <c r="A9" s="279">
        <v>2</v>
      </c>
      <c r="B9" s="280" t="s">
        <v>186</v>
      </c>
      <c r="C9" s="467">
        <v>3904.7</v>
      </c>
      <c r="D9" s="467">
        <v>120.3</v>
      </c>
      <c r="E9" s="467">
        <v>320</v>
      </c>
      <c r="F9" s="281">
        <f>+'Khmberi ev erekhaneri tiv'!H16</f>
        <v>3978.3225000000002</v>
      </c>
      <c r="H9" s="467">
        <v>8925.6</v>
      </c>
    </row>
    <row r="10" spans="1:8" s="282" customFormat="1" ht="25.5" customHeight="1">
      <c r="A10" s="279">
        <v>3</v>
      </c>
      <c r="B10" s="280" t="s">
        <v>182</v>
      </c>
      <c r="C10" s="467">
        <v>3904.7</v>
      </c>
      <c r="D10" s="467">
        <v>120.2</v>
      </c>
      <c r="E10" s="467">
        <v>319.89999999999998</v>
      </c>
      <c r="F10" s="281">
        <f>+F9</f>
        <v>3978.3225000000002</v>
      </c>
      <c r="H10" s="467">
        <v>8925.6</v>
      </c>
    </row>
    <row r="11" spans="1:8" s="165" customFormat="1" ht="31.5" customHeight="1">
      <c r="A11" s="209"/>
      <c r="B11" s="277" t="s">
        <v>183</v>
      </c>
      <c r="C11" s="278">
        <f>ROUND(SUM(C8:C10),1)</f>
        <v>50047.4</v>
      </c>
      <c r="D11" s="278">
        <f>ROUND(SUM(D8:D10),1)</f>
        <v>1089.4000000000001</v>
      </c>
      <c r="E11" s="278">
        <f>ROUND(SUM(E8:E10),1)</f>
        <v>3166</v>
      </c>
      <c r="F11" s="165">
        <f>SUM(F8:F10)</f>
        <v>50194.245000000003</v>
      </c>
      <c r="H11" s="469">
        <f>SUM(H8:H10)</f>
        <v>56097.899999999994</v>
      </c>
    </row>
    <row r="13" spans="1:8" ht="19.5" customHeight="1">
      <c r="B13" s="1" t="s">
        <v>197</v>
      </c>
    </row>
    <row r="14" spans="1:8" ht="21.75" customHeight="1">
      <c r="B14" s="559"/>
      <c r="C14" s="559"/>
      <c r="D14" s="559"/>
      <c r="E14" s="559"/>
    </row>
    <row r="17" spans="2:5" ht="25.5" customHeight="1">
      <c r="B17" s="283" t="s">
        <v>184</v>
      </c>
      <c r="E17" s="284" t="str">
        <f>+'Ekamut-caxs'!C88</f>
        <v>Աստղիկ Ադամյան</v>
      </c>
    </row>
    <row r="18" spans="2:5" ht="18.75" customHeight="1">
      <c r="B18" s="138" t="s">
        <v>4</v>
      </c>
      <c r="E18" s="325" t="str">
        <f>+'Ekamut-caxs'!C89</f>
        <v>/անուն, ազգանուն/</v>
      </c>
    </row>
    <row r="19" spans="2:5" ht="23.25" customHeight="1">
      <c r="B19" s="165" t="s">
        <v>6</v>
      </c>
      <c r="E19" s="284" t="str">
        <f>+'Ekamut-caxs'!C90</f>
        <v>Անժելա Անանյան</v>
      </c>
    </row>
    <row r="20" spans="2:5" ht="14.25">
      <c r="C20" s="165" t="s">
        <v>1</v>
      </c>
      <c r="D20" s="165"/>
      <c r="E20" s="325" t="str">
        <f>+'Ekamut-caxs'!C91</f>
        <v>/անուն, ազգանուն/</v>
      </c>
    </row>
    <row r="21" spans="2:5">
      <c r="B21" s="137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6"/>
  <sheetViews>
    <sheetView view="pageBreakPreview" topLeftCell="A10" workbookViewId="0">
      <selection activeCell="A86" sqref="A86"/>
    </sheetView>
  </sheetViews>
  <sheetFormatPr defaultColWidth="9.140625" defaultRowHeight="13.5"/>
  <cols>
    <col min="1" max="1" width="4.42578125" style="418" customWidth="1"/>
    <col min="2" max="2" width="34.42578125" style="417" customWidth="1"/>
    <col min="3" max="3" width="17" style="417" customWidth="1"/>
    <col min="4" max="7" width="16.7109375" style="417" customWidth="1"/>
    <col min="8" max="16384" width="9.140625" style="417"/>
  </cols>
  <sheetData>
    <row r="1" spans="1:8" s="416" customFormat="1" ht="24" customHeight="1">
      <c r="A1" s="561" t="s">
        <v>68</v>
      </c>
      <c r="B1" s="561"/>
      <c r="C1" s="561"/>
      <c r="D1" s="561"/>
      <c r="E1" s="561"/>
      <c r="F1" s="561"/>
      <c r="G1" s="561"/>
    </row>
    <row r="2" spans="1:8" ht="29.25" customHeight="1">
      <c r="A2" s="562" t="str">
        <f>+'Ekamut-caxs'!A20:D20</f>
        <v xml:space="preserve">Երևանի Քանաքեռ-Զեյթուն համայնքի «Ս. Բարխուդարյանի անվան թիվ 2 արվեստի դպրոց» ՀՈԱԿ-ի </v>
      </c>
      <c r="B2" s="562"/>
      <c r="C2" s="562"/>
      <c r="D2" s="562"/>
      <c r="E2" s="562"/>
      <c r="F2" s="562"/>
      <c r="G2" s="562"/>
    </row>
    <row r="3" spans="1:8" ht="24.75" customHeight="1">
      <c r="A3" s="562" t="s">
        <v>261</v>
      </c>
      <c r="B3" s="562"/>
      <c r="C3" s="562"/>
      <c r="D3" s="562"/>
      <c r="E3" s="562"/>
      <c r="F3" s="562"/>
      <c r="G3" s="562"/>
    </row>
    <row r="5" spans="1:8" ht="14.25" thickBot="1">
      <c r="G5" s="417" t="s">
        <v>0</v>
      </c>
    </row>
    <row r="6" spans="1:8" ht="48.75" customHeight="1">
      <c r="A6" s="572" t="s">
        <v>3</v>
      </c>
      <c r="B6" s="570" t="s">
        <v>249</v>
      </c>
      <c r="C6" s="568" t="s">
        <v>253</v>
      </c>
      <c r="D6" s="565" t="s">
        <v>254</v>
      </c>
      <c r="E6" s="566"/>
      <c r="F6" s="566"/>
      <c r="G6" s="567"/>
    </row>
    <row r="7" spans="1:8" ht="48" customHeight="1">
      <c r="A7" s="573"/>
      <c r="B7" s="571"/>
      <c r="C7" s="569"/>
      <c r="D7" s="419" t="s">
        <v>92</v>
      </c>
      <c r="E7" s="420" t="s">
        <v>250</v>
      </c>
      <c r="F7" s="420" t="s">
        <v>251</v>
      </c>
      <c r="G7" s="420" t="s">
        <v>252</v>
      </c>
    </row>
    <row r="8" spans="1:8" s="424" customFormat="1" ht="39.75" customHeight="1">
      <c r="A8" s="421">
        <v>1</v>
      </c>
      <c r="B8" s="422" t="s">
        <v>255</v>
      </c>
      <c r="C8" s="423">
        <v>20.3</v>
      </c>
      <c r="D8" s="433">
        <f>+E8+F8+G8</f>
        <v>97</v>
      </c>
      <c r="E8" s="444">
        <v>74</v>
      </c>
      <c r="F8" s="444">
        <v>5</v>
      </c>
      <c r="G8" s="444">
        <v>18</v>
      </c>
      <c r="H8" s="424">
        <f>+E8*C8</f>
        <v>1502.2</v>
      </c>
    </row>
    <row r="9" spans="1:8" s="424" customFormat="1" ht="39.75" customHeight="1">
      <c r="A9" s="421"/>
      <c r="B9" s="422" t="s">
        <v>256</v>
      </c>
      <c r="C9" s="423">
        <v>10.15</v>
      </c>
      <c r="D9" s="433">
        <f t="shared" ref="D9:D14" si="0">+E9+F9+G9</f>
        <v>5</v>
      </c>
      <c r="E9" s="444">
        <v>5</v>
      </c>
      <c r="F9" s="444"/>
      <c r="G9" s="444"/>
      <c r="H9" s="424">
        <f t="shared" ref="H9:H14" si="1">+E9*C9</f>
        <v>50.75</v>
      </c>
    </row>
    <row r="10" spans="1:8" s="424" customFormat="1" ht="42" customHeight="1">
      <c r="A10" s="421">
        <v>2</v>
      </c>
      <c r="B10" s="422" t="s">
        <v>257</v>
      </c>
      <c r="C10" s="423">
        <v>19.3</v>
      </c>
      <c r="D10" s="433">
        <f t="shared" si="0"/>
        <v>17</v>
      </c>
      <c r="E10" s="444">
        <v>12</v>
      </c>
      <c r="F10" s="444"/>
      <c r="G10" s="444">
        <v>5</v>
      </c>
      <c r="H10" s="424">
        <f t="shared" si="1"/>
        <v>231.60000000000002</v>
      </c>
    </row>
    <row r="11" spans="1:8" s="424" customFormat="1" ht="42" customHeight="1">
      <c r="A11" s="421"/>
      <c r="B11" s="422" t="s">
        <v>256</v>
      </c>
      <c r="C11" s="423">
        <v>9.65</v>
      </c>
      <c r="D11" s="433">
        <f t="shared" si="0"/>
        <v>4</v>
      </c>
      <c r="E11" s="444">
        <v>4</v>
      </c>
      <c r="F11" s="444"/>
      <c r="G11" s="444"/>
      <c r="H11" s="424">
        <f t="shared" si="1"/>
        <v>38.6</v>
      </c>
    </row>
    <row r="12" spans="1:8" s="424" customFormat="1" ht="37.5" customHeight="1">
      <c r="A12" s="421">
        <v>3</v>
      </c>
      <c r="B12" s="422" t="s">
        <v>258</v>
      </c>
      <c r="C12" s="423">
        <v>15</v>
      </c>
      <c r="D12" s="433">
        <f t="shared" si="0"/>
        <v>38</v>
      </c>
      <c r="E12" s="444">
        <v>23</v>
      </c>
      <c r="F12" s="444"/>
      <c r="G12" s="444">
        <v>15</v>
      </c>
      <c r="H12" s="424">
        <f t="shared" si="1"/>
        <v>345</v>
      </c>
    </row>
    <row r="13" spans="1:8" s="424" customFormat="1" ht="37.5" customHeight="1">
      <c r="A13" s="421">
        <v>4</v>
      </c>
      <c r="B13" s="422" t="s">
        <v>259</v>
      </c>
      <c r="C13" s="423">
        <v>9.3000000000000007</v>
      </c>
      <c r="D13" s="433">
        <f t="shared" si="0"/>
        <v>39</v>
      </c>
      <c r="E13" s="444">
        <v>24</v>
      </c>
      <c r="F13" s="444"/>
      <c r="G13" s="444">
        <v>15</v>
      </c>
      <c r="H13" s="424">
        <f t="shared" si="1"/>
        <v>223.20000000000002</v>
      </c>
    </row>
    <row r="14" spans="1:8" s="424" customFormat="1" ht="37.5" customHeight="1">
      <c r="A14" s="430">
        <v>5</v>
      </c>
      <c r="B14" s="431" t="s">
        <v>260</v>
      </c>
      <c r="C14" s="432">
        <v>8.6999999999999993</v>
      </c>
      <c r="D14" s="433">
        <f t="shared" si="0"/>
        <v>0</v>
      </c>
      <c r="E14" s="444"/>
      <c r="F14" s="444"/>
      <c r="G14" s="444"/>
      <c r="H14" s="424">
        <f t="shared" si="1"/>
        <v>0</v>
      </c>
    </row>
    <row r="15" spans="1:8" s="424" customFormat="1" ht="44.25" customHeight="1" thickBot="1">
      <c r="A15" s="425"/>
      <c r="B15" s="426" t="s">
        <v>70</v>
      </c>
      <c r="C15" s="427"/>
      <c r="D15" s="433">
        <f>SUM(D8:D14)</f>
        <v>200</v>
      </c>
      <c r="E15" s="434">
        <f>SUM(E8:E14)</f>
        <v>142</v>
      </c>
      <c r="F15" s="434">
        <f t="shared" ref="F15:G15" si="2">SUM(F8:F14)</f>
        <v>5</v>
      </c>
      <c r="G15" s="434">
        <f t="shared" si="2"/>
        <v>53</v>
      </c>
      <c r="H15" s="424">
        <f>SUM(H8:H14)</f>
        <v>2391.35</v>
      </c>
    </row>
    <row r="16" spans="1:8" ht="20.25" customHeight="1">
      <c r="E16" s="417">
        <f>+E8+E10+E12+E13+E14</f>
        <v>133</v>
      </c>
      <c r="H16" s="417">
        <f>+H15*1.35+750</f>
        <v>3978.3225000000002</v>
      </c>
    </row>
    <row r="17" spans="2:7" ht="20.25" customHeight="1">
      <c r="B17" s="416"/>
    </row>
    <row r="18" spans="2:7" ht="20.25" customHeight="1">
      <c r="B18" s="416"/>
    </row>
    <row r="19" spans="2:7" ht="20.25" customHeight="1">
      <c r="B19" s="416"/>
    </row>
    <row r="20" spans="2:7" ht="23.25" customHeight="1">
      <c r="B20" s="428" t="s">
        <v>2</v>
      </c>
      <c r="D20" s="563" t="str">
        <f>+'Ekamut-caxs'!C88</f>
        <v>Աստղիկ Ադամյան</v>
      </c>
      <c r="E20" s="563"/>
      <c r="F20" s="563"/>
      <c r="G20" s="563"/>
    </row>
    <row r="21" spans="2:7" ht="11.25" customHeight="1">
      <c r="B21" s="429" t="s">
        <v>4</v>
      </c>
      <c r="D21" s="564" t="s">
        <v>5</v>
      </c>
      <c r="E21" s="564"/>
      <c r="F21" s="564"/>
      <c r="G21" s="564"/>
    </row>
    <row r="22" spans="2:7" ht="24" customHeight="1">
      <c r="B22" s="424" t="s">
        <v>6</v>
      </c>
      <c r="D22" s="563" t="str">
        <f>+'Ekamut-caxs'!C90</f>
        <v>Անժելա Անանյան</v>
      </c>
      <c r="E22" s="563"/>
      <c r="F22" s="563"/>
      <c r="G22" s="563"/>
    </row>
    <row r="23" spans="2:7" ht="16.5" customHeight="1">
      <c r="B23" s="418" t="s">
        <v>189</v>
      </c>
      <c r="D23" s="560" t="s">
        <v>5</v>
      </c>
      <c r="E23" s="560"/>
      <c r="F23" s="560"/>
      <c r="G23" s="560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https://mul2.yerevan.am/tasks/1206381/oneclick/Barxudaryan.xlsx?token=9ae263652e13dba853928924d364ab3d</cp:keywords>
  <cp:lastModifiedBy>Lusine Petrosyan</cp:lastModifiedBy>
  <cp:lastPrinted>2023-12-07T09:44:49Z</cp:lastPrinted>
  <dcterms:created xsi:type="dcterms:W3CDTF">1996-10-14T23:33:28Z</dcterms:created>
  <dcterms:modified xsi:type="dcterms:W3CDTF">2023-12-21T05:40:55Z</dcterms:modified>
</cp:coreProperties>
</file>